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9"/>
  <workbookPr/>
  <mc:AlternateContent xmlns:mc="http://schemas.openxmlformats.org/markup-compatibility/2006">
    <mc:Choice Requires="x15">
      <x15ac:absPath xmlns:x15ac="http://schemas.microsoft.com/office/spreadsheetml/2010/11/ac" url="\\ssars.cz\data$\home\pulcoann\Projekt Centrum vzdělávání klempířů\Výběrové řízení vybavení\Výběrové řízení k odeslání\"/>
    </mc:Choice>
  </mc:AlternateContent>
  <xr:revisionPtr revIDLastSave="0" documentId="13_ncr:1_{48DFC05E-0BFD-40FD-9FC9-4BD10D94CFD8}" xr6:coauthVersionLast="36" xr6:coauthVersionMax="36" xr10:uidLastSave="{00000000-0000-0000-0000-000000000000}"/>
  <bookViews>
    <workbookView xWindow="0" yWindow="0" windowWidth="28800" windowHeight="11625" xr2:uid="{00000000-000D-0000-FFFF-FFFF00000000}"/>
  </bookViews>
  <sheets>
    <sheet name="Rekapitulace" sheetId="1" r:id="rId1"/>
    <sheet name="výkaz_OV" sheetId="2" r:id="rId2"/>
    <sheet name="příloha_OV_16" sheetId="3" r:id="rId3"/>
    <sheet name="příloha_OV_17" sheetId="4" r:id="rId4"/>
    <sheet name="příloha_OV_18" sheetId="5" r:id="rId5"/>
    <sheet name="příloha_OV_19" sheetId="6" r:id="rId6"/>
  </sheets>
  <definedNames>
    <definedName name="Excel_BuiltIn_Print_Area" localSheetId="1">výkaz_OV!$A$2:$D$403</definedName>
    <definedName name="_xlnm.Print_Area" localSheetId="0">Rekapitulace!$A$2:$D$24</definedName>
    <definedName name="_xlnm.Print_Area" localSheetId="1">výkaz_OV!$A$1:$D$409</definedName>
  </definedNames>
  <calcPr calcId="191029" concurrentCalc="0"/>
</workbook>
</file>

<file path=xl/calcChain.xml><?xml version="1.0" encoding="utf-8"?>
<calcChain xmlns="http://schemas.openxmlformats.org/spreadsheetml/2006/main">
  <c r="D395" i="2" l="1"/>
  <c r="D315" i="2"/>
  <c r="D8" i="2"/>
  <c r="D18" i="2"/>
  <c r="D28" i="2"/>
  <c r="D38" i="2"/>
  <c r="D48" i="2"/>
  <c r="D58" i="2"/>
  <c r="D68" i="2"/>
  <c r="D78" i="2"/>
  <c r="D88" i="2"/>
  <c r="D98" i="2"/>
  <c r="D108" i="2"/>
  <c r="D118" i="2"/>
  <c r="D128" i="2"/>
  <c r="D138" i="2"/>
  <c r="D148" i="2"/>
  <c r="D158" i="2"/>
  <c r="D168" i="2"/>
  <c r="D178" i="2"/>
  <c r="D188" i="2"/>
  <c r="D198" i="2"/>
  <c r="D208" i="2"/>
  <c r="D218" i="2"/>
  <c r="D228" i="2"/>
  <c r="D238" i="2"/>
  <c r="D247" i="2"/>
  <c r="D305" i="2"/>
  <c r="D325" i="2"/>
  <c r="D335" i="2"/>
  <c r="D345" i="2"/>
  <c r="D355" i="2"/>
  <c r="D365" i="2"/>
  <c r="D375" i="2"/>
  <c r="D385" i="2"/>
  <c r="D288" i="2"/>
  <c r="D407" i="2"/>
  <c r="D21" i="1"/>
  <c r="D22" i="1"/>
  <c r="G11" i="6"/>
  <c r="D10" i="6"/>
  <c r="G10" i="6"/>
  <c r="G9" i="6"/>
  <c r="G8" i="6"/>
  <c r="G7" i="6"/>
  <c r="G6" i="6"/>
  <c r="G5" i="6"/>
  <c r="G15" i="5"/>
  <c r="D15" i="5"/>
  <c r="G14" i="5"/>
  <c r="G13" i="5"/>
  <c r="G12" i="5"/>
  <c r="G11" i="5"/>
  <c r="G10" i="5"/>
  <c r="G9" i="5"/>
  <c r="G8" i="5"/>
  <c r="G7" i="5"/>
  <c r="G6" i="5"/>
  <c r="G5" i="5"/>
  <c r="G14" i="4"/>
  <c r="G13" i="4"/>
  <c r="D12" i="4"/>
  <c r="G12" i="4"/>
  <c r="G11" i="4"/>
  <c r="G10" i="4"/>
  <c r="G9" i="4"/>
  <c r="G8" i="4"/>
  <c r="G7" i="4"/>
  <c r="G6" i="4"/>
  <c r="G5" i="4"/>
  <c r="G13" i="3"/>
  <c r="G12" i="3"/>
  <c r="D11" i="3"/>
  <c r="G11" i="3"/>
  <c r="G10" i="3"/>
  <c r="D9" i="3"/>
  <c r="G9" i="3"/>
  <c r="G8" i="3"/>
  <c r="G7" i="3"/>
  <c r="D6" i="3"/>
  <c r="G6" i="3"/>
  <c r="G5" i="3"/>
  <c r="D5" i="3"/>
  <c r="D280" i="2"/>
  <c r="D408" i="2"/>
  <c r="D409" i="2"/>
  <c r="D23" i="1"/>
</calcChain>
</file>

<file path=xl/sharedStrings.xml><?xml version="1.0" encoding="utf-8"?>
<sst xmlns="http://schemas.openxmlformats.org/spreadsheetml/2006/main" count="743" uniqueCount="277">
  <si>
    <t>Zadavatel:</t>
  </si>
  <si>
    <t>Místo:</t>
  </si>
  <si>
    <t>Uchazeč</t>
  </si>
  <si>
    <t>Obchodní název:</t>
  </si>
  <si>
    <t>Sídlo:</t>
  </si>
  <si>
    <t>IČ:</t>
  </si>
  <si>
    <t>Kontaktní osoba:</t>
  </si>
  <si>
    <t>Telefon:</t>
  </si>
  <si>
    <t>Email:</t>
  </si>
  <si>
    <t>Cena celkem bez DPH:</t>
  </si>
  <si>
    <t>DPH 21%</t>
  </si>
  <si>
    <t>Cena celkem včetně DPH:</t>
  </si>
  <si>
    <t>Uchazeč doplní pouze žlutá políčka. Jednotkovou cenu bez DPH a označení výrobku uchazeče. Pokud se jedná o typový výrobek, vyplní zde kód a k nabídce přiloží jeho vyobrazení (např. formou katalogových listů, obrazovou nebo výkresovou dokumentací apod.). Pokud uchazeč položku není schopen plnit typizovaným produktem, vyplní do této položky zkratku ATYP a přiloží k nabídce podrobný technický popis výrobku (specifikaci provedení, materiálové a konstrukční řešení) a k nabídce přiloží výkresovou dokumentaci. Cenu za dopravu, umístění, montáž a ekologickou likvidaci odpadů uchazeč doplní na konci výkazu výměr.</t>
  </si>
  <si>
    <t>Při zpracování nabídky je nutné vycházet ze všech částí dokumentace interiéru. Pouhým oceněním specifikovaného materiálu není možné vypracovat kvalitní nabídku. Povinností dodavatele je překontrolovat specifikaci materiálu, a případný chybějící materiál nebo výkony doplnit a ocenit. Součástí ceny musí být veškeré náklady včetně přípomocí, aby cena byla konečná a zahrnovala celou dodávku akce. Dodavatel ručí za to, že v nabízené ceně jsou navrženy veškeré potřebné konstrukce, prvky, zařízení a potřebné výkony a že všechny početní úkony jsou provedeny správně. V případě chybných výpočtů platí cena, která je výhodnější pro investora. Dodávka akce se předpokládá včetně kompletní montáže, veškerého souvisejícího doplňkového, podružného a montážního materiálu tak, aby celé zařízení bylo funkční a splňovalo všechny předpisy, které se na ně vztahují. Veškeré uvedené konkrétní výrobky jsou použity jako referenční a nejsou pro uchazeč nijak závazné.</t>
  </si>
  <si>
    <t>1. Označení</t>
  </si>
  <si>
    <t>2. Popis</t>
  </si>
  <si>
    <t>3. Cena</t>
  </si>
  <si>
    <t>OV05</t>
  </si>
  <si>
    <t>Počet</t>
  </si>
  <si>
    <t>Šatní skříňka kovová</t>
  </si>
  <si>
    <t>Cena/ks v Kč bez DPH</t>
  </si>
  <si>
    <r>
      <t xml:space="preserve">Rozměry </t>
    </r>
    <r>
      <rPr>
        <sz val="10"/>
        <color rgb="FF000000"/>
        <rFont val="Arial Narrow"/>
        <family val="2"/>
        <charset val="238"/>
      </rPr>
      <t>(Š x H x V)</t>
    </r>
    <r>
      <rPr>
        <b/>
        <sz val="10"/>
        <color rgb="FF000000"/>
        <rFont val="Arial Narrow"/>
        <family val="2"/>
        <charset val="238"/>
      </rPr>
      <t xml:space="preserve">: </t>
    </r>
    <r>
      <rPr>
        <sz val="10"/>
        <color rgb="FF000000"/>
        <rFont val="Arial Narrow"/>
        <family val="2"/>
        <charset val="238"/>
      </rPr>
      <t>300 x 500 x cca 1920 mm ( vč. soklu cca 160mm)</t>
    </r>
  </si>
  <si>
    <t>Cena celkem v Kč bez DPH</t>
  </si>
  <si>
    <r>
      <t>Materiál a konstrukce:</t>
    </r>
    <r>
      <rPr>
        <sz val="10"/>
        <color rgb="FF000000"/>
        <rFont val="Arial Narrow"/>
        <family val="2"/>
        <charset val="238"/>
      </rPr>
      <t xml:space="preserve"> Šatní skříň s „naloženými“ kovovými dveřmi, větráním dle DIN 4547 a cylindrickým zámkem</t>
    </r>
    <r>
      <rPr>
        <sz val="10"/>
        <color rgb="FF000000"/>
        <rFont val="Arial Narrow"/>
        <family val="2"/>
        <charset val="238"/>
      </rPr>
      <t xml:space="preserve">
obsahuje horní polici pod kterou je šatní tyč s min dvěma háčky na oděvy + háček na ručník</t>
    </r>
    <r>
      <rPr>
        <sz val="10"/>
        <color rgb="FF000000"/>
        <rFont val="Arial Narrow"/>
        <family val="2"/>
        <charset val="238"/>
      </rPr>
      <t xml:space="preserve">
plechová konstrukce se soklem, zámek cylindrický (odolnost proti vylomení třída B)</t>
    </r>
    <r>
      <rPr>
        <sz val="10"/>
        <color rgb="FF000000"/>
        <rFont val="Arial Narrow"/>
        <family val="2"/>
        <charset val="238"/>
      </rPr>
      <t xml:space="preserve">
kovové panty, úhel otevření min.100°, vč. omezovače přetažení dveří (zabránění násilného přetažení), tlumiče dorazu</t>
    </r>
    <r>
      <rPr>
        <sz val="10"/>
        <color rgb="FF000000"/>
        <rFont val="Arial Narrow"/>
        <family val="2"/>
        <charset val="238"/>
      </rPr>
      <t xml:space="preserve">
dvouplášťové dveře s vysokou odolností proti namáhání kroucením a ohýbáním, s hliníkovou úchytkou pro otvírání</t>
    </r>
    <r>
      <rPr>
        <sz val="10"/>
        <color rgb="FF000000"/>
        <rFont val="Arial Narrow"/>
        <family val="2"/>
        <charset val="238"/>
      </rPr>
      <t xml:space="preserve">
Sokl má zesílenou konstrukci a je osazen plastovými koncovkami.</t>
    </r>
  </si>
  <si>
    <t>Typové označení výrobku uchazeče:</t>
  </si>
  <si>
    <r>
      <t xml:space="preserve">Barevné provedení: </t>
    </r>
    <r>
      <rPr>
        <sz val="10"/>
        <color rgb="FF000000"/>
        <rFont val="Arial Narrow"/>
        <family val="2"/>
        <charset val="238"/>
      </rPr>
      <t>prášková barva: korpus v barvě šedé, dveře v barvě modrá cca RAL 5005</t>
    </r>
  </si>
  <si>
    <r>
      <t xml:space="preserve">Schéma je ilustrativní - nadřazen popis, </t>
    </r>
    <r>
      <rPr>
        <sz val="11"/>
        <color rgb="FF000000"/>
        <rFont val="Calibri"/>
        <family val="2"/>
        <charset val="238"/>
      </rPr>
      <t>referenční výrobek : Alfa 3, produktová linie ALFORT AD</t>
    </r>
  </si>
  <si>
    <t>4. Schéma</t>
  </si>
  <si>
    <t>OV06</t>
  </si>
  <si>
    <t>Ohýbací stroj dle specifikace</t>
  </si>
  <si>
    <r>
      <t>Rozměry:</t>
    </r>
    <r>
      <rPr>
        <sz val="10"/>
        <color rgb="FF000000"/>
        <rFont val="Arial Narrow"/>
        <family val="2"/>
        <charset val="238"/>
      </rPr>
      <t xml:space="preserve"> pracovní délka 6000 mm, pracovní hloubka 1000 mm, hmotnost min. 1 200 kg</t>
    </r>
  </si>
  <si>
    <r>
      <t xml:space="preserve">Barevné provedení: </t>
    </r>
    <r>
      <rPr>
        <sz val="10"/>
        <color rgb="FF000000"/>
        <rFont val="Arial Narrow"/>
        <family val="2"/>
        <charset val="238"/>
      </rPr>
      <t>není specifikace</t>
    </r>
  </si>
  <si>
    <r>
      <t xml:space="preserve">Schéma je ilustrativní - nadřazen popis, </t>
    </r>
    <r>
      <rPr>
        <sz val="10"/>
        <color rgb="FF000000"/>
        <rFont val="Arial Narrow"/>
        <family val="2"/>
        <charset val="238"/>
      </rPr>
      <t>referenční výrobek: modulová ohýbačka MOSTR</t>
    </r>
  </si>
  <si>
    <t>OV07</t>
  </si>
  <si>
    <t>Rotační nůžky k ohýbačce dle specifikace</t>
  </si>
  <si>
    <r>
      <t>Rozměry:</t>
    </r>
    <r>
      <rPr>
        <sz val="10"/>
        <color rgb="FF000000"/>
        <rFont val="Arial Narrow"/>
        <family val="2"/>
        <charset val="238"/>
      </rPr>
      <t xml:space="preserve"> XXX</t>
    </r>
  </si>
  <si>
    <r>
      <t xml:space="preserve">Materiál a konstrukce: </t>
    </r>
    <r>
      <rPr>
        <sz val="10"/>
        <color rgb="FF000000"/>
        <rFont val="Arial Narrow"/>
        <family val="2"/>
        <charset val="238"/>
      </rPr>
      <t>Rotační nůžky, které umožňují podélné stříhání plechu po celé délce ohýbacího stroje. Rotační nůžky kompatibilní s ohýbacím strojem v bodě OV 06. Maximální tloušťka stříhaného plechu v případě pozinkovaného plechu je do 1,2mm.</t>
    </r>
  </si>
  <si>
    <t>Barevné provedení: není specifikace</t>
  </si>
  <si>
    <r>
      <t xml:space="preserve">Schéma je ilustrativní - nadřazen popis, </t>
    </r>
    <r>
      <rPr>
        <sz val="10"/>
        <color rgb="FF000000"/>
        <rFont val="Arial Narrow"/>
        <family val="2"/>
        <charset val="238"/>
      </rPr>
      <t>referenční výrobek: rotační nůžky Bří Švarcové</t>
    </r>
  </si>
  <si>
    <t>OV08</t>
  </si>
  <si>
    <t>Ruční obrubovací stroj dle specifikace</t>
  </si>
  <si>
    <r>
      <t>Rozměry:</t>
    </r>
    <r>
      <rPr>
        <sz val="10"/>
        <color rgb="FF000000"/>
        <rFont val="Arial Narrow"/>
        <family val="2"/>
        <charset val="238"/>
      </rPr>
      <t xml:space="preserve"> Rozteč hřídelí 50mm, Pracovní hloubka 250 mm</t>
    </r>
  </si>
  <si>
    <r>
      <rPr>
        <b/>
        <sz val="10"/>
        <color rgb="FF000000"/>
        <rFont val="Arial Narrow"/>
        <family val="2"/>
        <charset val="238"/>
      </rPr>
      <t>Materiál a konstrukce:</t>
    </r>
    <r>
      <rPr>
        <sz val="10"/>
        <color rgb="FF000000"/>
        <rFont val="Arial Narrow"/>
        <family val="2"/>
        <charset val="238"/>
      </rPr>
      <t xml:space="preserve"> Těleso stroje je tvořeno robustním odlitkem. Hřídele jsou uloženy v jednorázově mazaných ložiskách, čímž se snižuje tření a požadavky na údržbu. Max. tloušťka plechu při pevnosti 380 MPA 1mm, hmotnost min. 27 kg.</t>
    </r>
  </si>
  <si>
    <r>
      <t xml:space="preserve">Schéma je ilustrativní - nadřazen popis, </t>
    </r>
    <r>
      <rPr>
        <sz val="10"/>
        <color rgb="FF000000"/>
        <rFont val="Arial Narrow"/>
        <family val="2"/>
        <charset val="238"/>
      </rPr>
      <t>referenční výrobek:  SA-250/50, Bří Švarcové</t>
    </r>
  </si>
  <si>
    <t>OV09</t>
  </si>
  <si>
    <t>Kruhové vedení dle specifikace</t>
  </si>
  <si>
    <r>
      <t xml:space="preserve">Materiál a konstrukce: </t>
    </r>
    <r>
      <rPr>
        <sz val="10"/>
        <color rgb="FF000000"/>
        <rFont val="Arial Narrow"/>
        <family val="2"/>
        <charset val="238"/>
      </rPr>
      <t>Kruhové vedení k obrubovacímu stroji na vystřihování kruhů do průměru 800 mm a demontovatelným stojanem, kompatibilní se strojem OV 08.</t>
    </r>
  </si>
  <si>
    <r>
      <t xml:space="preserve">Schéma je ilustrativní - nadřazen popis, </t>
    </r>
    <r>
      <rPr>
        <sz val="10"/>
        <color rgb="FF000000"/>
        <rFont val="Arial Narrow"/>
        <family val="2"/>
        <charset val="238"/>
      </rPr>
      <t>referenční výrobek : kruhové vedení RS-800, Bří Švarcové</t>
    </r>
  </si>
  <si>
    <t>OV10</t>
  </si>
  <si>
    <t xml:space="preserve">Sada tvarovacích koleček </t>
  </si>
  <si>
    <r>
      <t>Rozměry:</t>
    </r>
    <r>
      <rPr>
        <sz val="10"/>
        <color rgb="FF000000"/>
        <rFont val="Arial Narrow"/>
        <family val="2"/>
        <charset val="238"/>
      </rPr>
      <t xml:space="preserve"> 1 sada - 5 párů</t>
    </r>
  </si>
  <si>
    <r>
      <t xml:space="preserve">Materiál a konstrukce: </t>
    </r>
    <r>
      <rPr>
        <sz val="10"/>
        <color rgb="FF000000"/>
        <rFont val="Arial Narrow"/>
        <family val="2"/>
        <charset val="238"/>
      </rPr>
      <t>Součást ručního obrubovacího stroje na zhotovení obruby klempířských prvků. Obrubovací kolečka kompatibilní s obrubovacím strojem  pod položkou OV 08.</t>
    </r>
  </si>
  <si>
    <r>
      <t xml:space="preserve">Schéma je ilustrativní - nadřazen popis, </t>
    </r>
    <r>
      <rPr>
        <sz val="10"/>
        <color rgb="FF000000"/>
        <rFont val="Arial Narrow"/>
        <family val="2"/>
        <charset val="238"/>
      </rPr>
      <t>referenční výrobek:</t>
    </r>
  </si>
  <si>
    <t>OV11</t>
  </si>
  <si>
    <t>Profilovací stroj dle specifikace</t>
  </si>
  <si>
    <t>Rozměry:</t>
  </si>
  <si>
    <r>
      <t xml:space="preserve">Materiál a konstrukce: </t>
    </r>
    <r>
      <rPr>
        <sz val="10"/>
        <color rgb="FF000000"/>
        <rFont val="Arial Narrow"/>
        <family val="2"/>
        <charset val="238"/>
      </rPr>
      <t>Mobilní</t>
    </r>
    <r>
      <rPr>
        <b/>
        <sz val="10"/>
        <color rgb="FF000000"/>
        <rFont val="Arial Narrow"/>
        <family val="2"/>
        <charset val="238"/>
      </rPr>
      <t xml:space="preserve"> k</t>
    </r>
    <r>
      <rPr>
        <sz val="10"/>
        <color rgb="FF000000"/>
        <rFont val="Arial Narrow"/>
        <family val="2"/>
        <charset val="238"/>
      </rPr>
      <t>ompaktní verze na bázi profilovací jednotky  s následujícím standardním vybavením: měření délky po cm, kotoučové nůžky pro příčné dělení, kotoučové nůžky pro podélné dělení, odvíječka svitků pro svitky o hmotnosti svitků max. 300 kg, s měřením délky, Příkon od 1,0 - 1,2 kW, napájení 1 fáze 230 V, přednastavitelná šířka na vstupu 230 - 850 mm.</t>
    </r>
  </si>
  <si>
    <r>
      <t xml:space="preserve">Schéma je ilustrativní - nadřazen popis, </t>
    </r>
    <r>
      <rPr>
        <sz val="10"/>
        <color rgb="FF000000"/>
        <rFont val="Arial Narrow"/>
        <family val="2"/>
        <charset val="238"/>
      </rPr>
      <t>referenční výrobek.</t>
    </r>
  </si>
  <si>
    <t>x</t>
  </si>
  <si>
    <t>OV12</t>
  </si>
  <si>
    <t>Falcovací stroj dle specifikace</t>
  </si>
  <si>
    <r>
      <t>Rozměry:</t>
    </r>
    <r>
      <rPr>
        <sz val="10"/>
        <color rgb="FF000000"/>
        <rFont val="Arial Narrow"/>
        <family val="2"/>
        <charset val="238"/>
      </rPr>
      <t xml:space="preserve"> </t>
    </r>
  </si>
  <si>
    <r>
      <t xml:space="preserve">Materiál a konstrukce: </t>
    </r>
    <r>
      <rPr>
        <sz val="10"/>
        <color rgb="FF000000"/>
        <rFont val="Arial Narrow"/>
        <family val="2"/>
        <charset val="238"/>
      </rPr>
      <t>Univerzální falcovací stroj pro jednoduchou i dvojitou stojatou drážku v jednom procesu. Drážkování vždy v rámci jednoho pracovního procesu u rovných a ohýbaných profilů od poloměru 600 mm. Nastavitelný pro výšku drážky 25, 32 a 38 mm. Napájení 230 V, příkon min. 1,10 kW. Pracovní rychlost měnitelná, min. 13m/min, systém zabezpečení proti pádu stroje ze střechy. Hmotnost max. 19 kg.  Pro sílu materiálu: barevné kovy  do 0,8 mm, ocel do 0,7 mm, nerezová ocel do 0,5 mm.</t>
    </r>
  </si>
  <si>
    <r>
      <t xml:space="preserve">Schéma je ilustrativní - nadřazen popis, </t>
    </r>
    <r>
      <rPr>
        <sz val="10"/>
        <color rgb="FF000000"/>
        <rFont val="Arial Narrow"/>
        <family val="2"/>
        <charset val="238"/>
      </rPr>
      <t xml:space="preserve">referenční výrobek: </t>
    </r>
  </si>
  <si>
    <t>OV13</t>
  </si>
  <si>
    <t>Zařízení pro podélné a příčné dělení svitků dle specifikace</t>
  </si>
  <si>
    <r>
      <t>Rozměry:</t>
    </r>
    <r>
      <rPr>
        <sz val="10"/>
        <color rgb="FF000000"/>
        <rFont val="Arial Narrow"/>
        <family val="2"/>
        <charset val="238"/>
      </rPr>
      <t xml:space="preserve"> d x š x v 1800 x 2000 x 1500 mm</t>
    </r>
  </si>
  <si>
    <r>
      <t xml:space="preserve">Schéma je ilustrativní - nadřazen popis, </t>
    </r>
    <r>
      <rPr>
        <sz val="10"/>
        <color rgb="FF000000"/>
        <rFont val="Arial Narrow"/>
        <family val="2"/>
        <charset val="238"/>
      </rPr>
      <t>referenční výrobek</t>
    </r>
  </si>
  <si>
    <t>OV14</t>
  </si>
  <si>
    <t>Elektrická zakružovačka plechu dle specifikace</t>
  </si>
  <si>
    <r>
      <rPr>
        <b/>
        <sz val="10"/>
        <color rgb="FF000000"/>
        <rFont val="Arial Narrow"/>
        <family val="2"/>
        <charset val="238"/>
      </rPr>
      <t>Materiál a konstrukce:</t>
    </r>
    <r>
      <rPr>
        <sz val="10"/>
        <color rgb="FF000000"/>
        <rFont val="Arial Narrow"/>
        <family val="2"/>
        <charset val="238"/>
      </rPr>
      <t xml:space="preserve"> Elektrická zakružovačka plechu pro zakružování ocelových plechů o maximální tloušťce 1,5mm se samostatně nastavitelnými válci a nožním ovládáním. Počet válců 3, stabilní svařovaná konstrukce,  asymetricky nastavitelné válce s výklopným horním válcem. Samostatně přestavitelný zadní a spodní válec, drážky pro zakružování kulatiny, nožní ovládání s bezpečnostním spínačem, horní výklopný válec, pohon: 3 fáze, 400 V motor. Seřizování pomocí masivních stavěcích šroubů. Délka válců v rozmezí 1200 - 1300mm, průměr válců 75mm,  min. průměr zakružení 115 - 120 mm. </t>
    </r>
  </si>
  <si>
    <t>OV15</t>
  </si>
  <si>
    <t>Ruční tabulové nůžky dle specifikace</t>
  </si>
  <si>
    <r>
      <t xml:space="preserve">Materiál a konstrukce: </t>
    </r>
    <r>
      <rPr>
        <sz val="10"/>
        <color rgb="FF000000"/>
        <rFont val="Arial Narrow"/>
        <family val="2"/>
        <charset val="238"/>
      </rPr>
      <t>Zařízení pro stříhání tabulí a svitků, robustní ocelová konstrukce, všechna ložiska a vodící plochy jsou bezúdržbové, řezný beran je poháněn prostřednictvím excentrické jednotky, vysoce odolné ostří. Pracovní délka 2000 - 2240mm. Vysoce kvalitní, odolné ostří vyrobené z oceli nebo volitelně z chromové oceli. Upevnění řezaného materiálu s automatickým přidržovacím zařízením s tvrdou gumovou vložkou. Spouštění řezného pohybu bez velkého úsilí pomocí ovládací páky na levé nebo pravé straně. Volitelně mechanický sklopný rošt. Hmotnost min. 600 kg.</t>
    </r>
  </si>
  <si>
    <t>OV16</t>
  </si>
  <si>
    <t>Dřevěný model střechy pro nácvik klempířských prací na stavbách dle specifikace</t>
  </si>
  <si>
    <t xml:space="preserve">Materiál a konstrukce: </t>
  </si>
  <si>
    <t>Barevné provedení: není specifikace.</t>
  </si>
  <si>
    <t>viz příloha</t>
  </si>
  <si>
    <t>OV17</t>
  </si>
  <si>
    <t>Dřevěný model sedlové střechy s proměnným sklonem střechy pro nácvik výuky výškové práce na střeše dle specifikace</t>
  </si>
  <si>
    <r>
      <t>Rozměry:</t>
    </r>
    <r>
      <rPr>
        <sz val="10"/>
        <color rgb="FF000000"/>
        <rFont val="Arial Narrow"/>
        <family val="2"/>
        <charset val="238"/>
      </rPr>
      <t xml:space="preserve"> dle přiložené výkresové dokumentace.</t>
    </r>
  </si>
  <si>
    <t xml:space="preserve">Barevné provedení: </t>
  </si>
  <si>
    <r>
      <t xml:space="preserve">Schéma je ilustrativní - nadřazen popis, </t>
    </r>
    <r>
      <rPr>
        <sz val="10"/>
        <color rgb="FF000000"/>
        <rFont val="Arial Narrow"/>
        <family val="2"/>
        <charset val="238"/>
      </rPr>
      <t xml:space="preserve">referenční výrobek </t>
    </r>
  </si>
  <si>
    <t>OV18</t>
  </si>
  <si>
    <t>Dřevěný model valbové střechy s proměnným sklonem střechy pro nácvik výuky výškové práce na střeše dle specifikace</t>
  </si>
  <si>
    <r>
      <t xml:space="preserve">Rozměry: </t>
    </r>
    <r>
      <rPr>
        <sz val="10"/>
        <color rgb="FF000000"/>
        <rFont val="Arial Narrow"/>
        <family val="2"/>
        <charset val="238"/>
      </rPr>
      <t>dle přiložené výkresové dokumentace.</t>
    </r>
  </si>
  <si>
    <t>Materiál a konstrukce:</t>
  </si>
  <si>
    <t>Barevné provedení:</t>
  </si>
  <si>
    <t>OV19</t>
  </si>
  <si>
    <t>Materiál a konstrukce</t>
  </si>
  <si>
    <t>OV20</t>
  </si>
  <si>
    <t>Pracovní postroj pro zachycení pádu dle specifikace</t>
  </si>
  <si>
    <r>
      <t xml:space="preserve">Materiál a konstrukce: </t>
    </r>
    <r>
      <rPr>
        <sz val="10"/>
        <color rgb="FF000000"/>
        <rFont val="Arial Narrow"/>
        <family val="2"/>
        <charset val="238"/>
      </rPr>
      <t>Postroj s nezávisle nastavitelnými popruhy pro lanový přístup s širokým polstrovaným bederním pásem, nohavičkami a ramenními popruhy, ramenní popruhy s možností  plného odejmutí, nařasený pevnostní popruh na bederním pásu, reflexní proužek na ramenou a reflexní proužek a potisk na bederním pásu, anatomicky tvarované nohavičky a bederní pás chráněné odolnou PES tkaninou pro vyšší odolnost vůči mechanickému opotřebení, spony umožňující  plynulé a rychlé nastavení v nejrychlejším čase a s maximálním komfortem, ramenní popruhy a bederní pás spojeny karabinou triple lock a sponou v zadní části, chytré a rychlé řešení připevnění hrudního blokantu, plastová krytka na  karabině, přední a zadní navazovací body pro zachycení pádu dle normy EN 361 dodatečně označeny štítkem „A“ přední a zadní navazovací bod pro připojení slaňovacích pomůcek nebo polohování (EN 813, EN 358), 2 postranní body pro polohování s možností nastavení polohy (EN 358), všechny ocelové komponenty ošetřeny technologií  pro vyšší odolnost vůči korozi, 4 ergonomicky tvarovaná velká poutka na materiál s nosností 5 kg, Těžší předměty do 35 kg lze zavěsit do nařaseného pevnostního popruhu na bederním pásu, dodatečná poutka na nohavičkách a bederním pásu s nosností 5 kg pro lepší organizaci materiálu, široká gumička na levém ramenním popruhu pro připevnění vysílačky či jiného zařízení, připojovací ramenní body pro záchranu z úzkých prostorů (EN 1497), sloty na bederním pásu pro umístění karabiny  pro rychlé připojení materiálu, identifikační a metodický štítek.</t>
    </r>
  </si>
  <si>
    <t>OV21</t>
  </si>
  <si>
    <t>D karabina s automatickým zapnutím</t>
  </si>
  <si>
    <r>
      <t xml:space="preserve">Barevné provedení: </t>
    </r>
    <r>
      <rPr>
        <sz val="10"/>
        <color rgb="FF000000"/>
        <rFont val="Arial Narrow"/>
        <family val="2"/>
        <charset val="238"/>
      </rPr>
      <t>není specifikace.</t>
    </r>
  </si>
  <si>
    <t>OV22</t>
  </si>
  <si>
    <t>Slaňovací brzda dle specifikace</t>
  </si>
  <si>
    <t>OV23</t>
  </si>
  <si>
    <t>Pracovní přilba dle specifikace</t>
  </si>
  <si>
    <r>
      <t>Rozměry:</t>
    </r>
    <r>
      <rPr>
        <sz val="10"/>
        <color rgb="FF000000"/>
        <rFont val="Arial Narrow"/>
        <family val="2"/>
        <charset val="238"/>
      </rPr>
      <t xml:space="preserve"> </t>
    </r>
    <r>
      <rPr>
        <b/>
        <sz val="10"/>
        <color rgb="FF000000"/>
        <rFont val="Arial Narrow"/>
        <family val="2"/>
        <charset val="238"/>
      </rPr>
      <t>pro obvod hlavy 51 - 62 cm.</t>
    </r>
  </si>
  <si>
    <t>OV24</t>
  </si>
  <si>
    <r>
      <t>Rozměry:</t>
    </r>
    <r>
      <rPr>
        <sz val="10"/>
        <color rgb="FF000000"/>
        <rFont val="Arial Narrow"/>
        <family val="2"/>
        <charset val="238"/>
      </rPr>
      <t xml:space="preserve"> průměr lana 10 -12 mm, délka 20 m (počet kusů 15) a délka lana 30 m (počet kusů 5)</t>
    </r>
  </si>
  <si>
    <r>
      <t xml:space="preserve">Materiál a konstrukce: </t>
    </r>
    <r>
      <rPr>
        <sz val="10"/>
        <color rgb="FF000000"/>
        <rFont val="Arial Narrow"/>
        <family val="2"/>
        <charset val="238"/>
      </rPr>
      <t>Lano statické pro práci ve výškách, lano typu A, délka 20 m, posledních cca 15 mm lana spojeno jádro s opletem v jeden kompaktní celek. Pevnost v tahu min 34 kN, Průměr lana 10 - 12 mm.</t>
    </r>
  </si>
  <si>
    <t>OV25</t>
  </si>
  <si>
    <t>Zachycovač pádu dle specifikace</t>
  </si>
  <si>
    <r>
      <t xml:space="preserve">Materiál a konstrukce: </t>
    </r>
    <r>
      <rPr>
        <sz val="10"/>
        <color rgb="FF000000"/>
        <rFont val="Arial Narrow"/>
        <family val="2"/>
        <charset val="238"/>
      </rPr>
      <t>Zachycovač pádu - oválný design pro snadné uchopení rukou, pevné kotvící oko, pouzdro z hliníku, odolné vůči nárazům a stárnutí, zatahovací lanko z pozinkované oceli o světlosti 20 - 22 mm a délce min 7m, pád je automaticky zachycen okamžitou aretací lanka, zachycovací lanko je neustále lehce napínáno pružinovým systémem, nebo automaticky povolováno, čímž v každém okamžiku snižuje délku případného pádu na minimum, zařízení může pracovat zejména ve svislé poloze,  součástí je otočná ocelová karabina s dvojitou pojistkou dle EN 362, pracovní zatížení 130 - 136 kg.</t>
    </r>
  </si>
  <si>
    <r>
      <t xml:space="preserve">Schéma je ilustrativní - nadřazen popis, </t>
    </r>
    <r>
      <rPr>
        <sz val="10"/>
        <color rgb="FF000000"/>
        <rFont val="Arial Narrow"/>
        <family val="2"/>
        <charset val="238"/>
      </rPr>
      <t>referenční výrobe</t>
    </r>
    <r>
      <rPr>
        <b/>
        <sz val="10"/>
        <color rgb="FF000000"/>
        <rFont val="Arial Narrow"/>
        <family val="2"/>
        <charset val="238"/>
      </rPr>
      <t>k</t>
    </r>
  </si>
  <si>
    <t>OV26</t>
  </si>
  <si>
    <t>Slaňovací osma dle specifikace</t>
  </si>
  <si>
    <r>
      <t xml:space="preserve">Materiál a konstrukce: </t>
    </r>
    <r>
      <rPr>
        <sz val="10"/>
        <color rgb="FF000000"/>
        <rFont val="Arial Narrow"/>
        <family val="2"/>
        <charset val="238"/>
      </rPr>
      <t>Slaňovací osma pro lana průměru 8,5 - 13mm, materiál: dural, hmotnost max. 130 g, pevnost min. 30 kN.</t>
    </r>
  </si>
  <si>
    <t>OV27</t>
  </si>
  <si>
    <t>Párací tlumič pádové energie dle specifikace</t>
  </si>
  <si>
    <t>OV28</t>
  </si>
  <si>
    <r>
      <t>Rozměry:</t>
    </r>
    <r>
      <rPr>
        <sz val="10"/>
        <color rgb="FF000000"/>
        <rFont val="Arial Narrow"/>
        <family val="2"/>
        <charset val="238"/>
      </rPr>
      <t xml:space="preserve"> Rozměry: pracovní deska 1 200 × 600 mm, pracovní výška (horní hrana pracovní desky) 850 mm, nohy 40 × 40 mm (ocelová trubka)</t>
    </r>
  </si>
  <si>
    <r>
      <t xml:space="preserve">Barevné provedení: </t>
    </r>
    <r>
      <rPr>
        <sz val="10"/>
        <color rgb="FF000000"/>
        <rFont val="Arial Narrow"/>
        <family val="2"/>
        <charset val="238"/>
      </rPr>
      <t>modrá RAL 5012, nebo 5015</t>
    </r>
  </si>
  <si>
    <t>OV29</t>
  </si>
  <si>
    <t>Sada nářadí pro klempířskou práci - nůžky, ohýbací kleště, měrky, prostřihovače drážek, uzavírač falců, vyrovnávač háků, atd.</t>
  </si>
  <si>
    <r>
      <t>Rozměry:</t>
    </r>
    <r>
      <rPr>
        <sz val="10"/>
        <color rgb="FF000000"/>
        <rFont val="Arial Narrow"/>
        <family val="2"/>
        <charset val="238"/>
      </rPr>
      <t xml:space="preserve"> viz popis</t>
    </r>
  </si>
  <si>
    <t>Materiál a konstrukce: viz popis</t>
  </si>
  <si>
    <r>
      <t xml:space="preserve">Schéma je ilustrativní - nadřazen popis, </t>
    </r>
    <r>
      <rPr>
        <sz val="10"/>
        <color rgb="FF000000"/>
        <rFont val="Arial Narrow"/>
        <family val="2"/>
        <charset val="238"/>
      </rPr>
      <t>referenční výrobek: není</t>
    </r>
  </si>
  <si>
    <t>ks</t>
  </si>
  <si>
    <t>Nůžky</t>
  </si>
  <si>
    <t>Klempířské nůžky průběžné, pelikánky, Speciální nůžky na plech pro dlouhé a rovné střihy, leštěné nože, indukčně kalené břity. Materiál z vysoce legované nástrojové oceli. Tvrdost HRc 60 -62, hmotnost min 1049 g, délka min 349mm</t>
  </si>
  <si>
    <t>Speciální nůžky na plech pro zakřivené i dlouhé průběžné a rovné střihy, leštěné nože, indukčně kalené břity. Materiál z vysoce legované nástrojové oceli. Tvrdost HRc 60 -62. Lakované rukojeti, hmotnost min. 598 g, délka min 270 mm. Pravé provedení</t>
  </si>
  <si>
    <t>Speciální nůžky na plech pro zakřivené i dlouhé průběžné a rovné střihy, leštěné nože, indukčně kalené břity. Materiál z vysoce legované nástrojové oceli. Tvrdost HRc 60 -62. Lakované rukojeti, hmotnost min. 598 g, délka 270 mm. Levé provedení</t>
  </si>
  <si>
    <t>Kleště</t>
  </si>
  <si>
    <t>Klempířské falcovací kleště, přímé. Kované, se středovým spojem, čelisti ze zušlechtěné oceli, hrany s mírným rádiusem proti poškození materiálu. Vyrobeny z uhlíkové oceli C45. Šířka čelistí v rozsahu 55-60 mm, oplastované rukojeť, délka max. 270mm, hmotnost min. 575 g</t>
  </si>
  <si>
    <t>Klempířské falcovací kleště, zahnuté 45°. Kované, se středovým spojem, čelisti ze zušlechtěné oceli, hrany s mírným rádiusem proti poškození materiálu. Vyrobeny z uhlíkové oceli C45. Šířka čelistí v rozsahu 55 - 60 mm, oplastované rukojeť, délka max. 270mm, hmotnost min. 675 g</t>
  </si>
  <si>
    <t>Klempířské falcovací kleště, zahnuté 90°. Kované, se středovým spojem, čelisti ze zušlechtěné oceli, hrany s mírným rádiusem proti poškození materiálu. Vyrobeny z uhlíkové oceli C45. Šířka čelistí v rozsahu 55 - 60 mm, oplastované rukojeť, délka max. 270mm, hmotnost min. 650 g</t>
  </si>
  <si>
    <t>Klempířské kleště pro zmáčknutí kapsy, kované, se středovým spojem, čelisti ze zušlechtěné oceli, délka čelistí v rozsahu 75-80 mm, oplastované rukojeť, délka max. 325mm, hmotnost min. 855 g</t>
  </si>
  <si>
    <t>Klempířské kleště kulaté, střed. spoj - vroubkované čelisti, kulaté kované klempířské kleště („očkovky“) se středovým spojem leštěné, indukčně kalené vroubkované čelisti o délce 45mm ,  rukojeti potaženy plastem, materiál uhlíková ocel C45. Délka čelistí 40 - 45 mm. Délka kleští 230- 250 mm, hmotnost min. 318 g</t>
  </si>
  <si>
    <t>Klempířské kleště průběžné prostřihovací, Středový spoj. Díky speciálním čelistem střihají průběžné střihy se zaobleným koncem proti dalšímu natrhnutí plechu. Délka max. 235 mm, hmotnost min. 249 g. Oplastovaná rukojeť</t>
  </si>
  <si>
    <t>Klempířské kleště ploché - hladké čelisti, speciální ploché kované kleště se středovým spojem
kované leštěné hladké čelisti rukojeti potaženy plastem, materiál uhlíková ocel C45. Délka kleští 220- 240mm, hmotnost min. 350g.</t>
  </si>
  <si>
    <t>Klempířské kleště fixovací pro ukončení jednoduché nebo dvojité drážky. Rozměry min. 190 * 130 mm, hmotnost min. 649 g</t>
  </si>
  <si>
    <t>Palička</t>
  </si>
  <si>
    <t>Plastová palička s úkosem, s klínovitým tvarem hlavy, vyrobeno z odolného plastu, vysoká odolnost proti nárazu (rozbití), zaoblené hrany, nelakovaná rukojeť poskytuje velmi dobrou přilnavost. Rozměr hlavy 155 * 85 * 35 mm. Hmotnost min. 548 g.</t>
  </si>
  <si>
    <t>Drážkovnice</t>
  </si>
  <si>
    <t xml:space="preserve">Klempířský přeložník - drážkovnice, plastová, vhodná při zpracování povrchově upravených plechů, rozměr 290 x 140 mm </t>
  </si>
  <si>
    <t>Rýsovací šablona</t>
  </si>
  <si>
    <t>Klempířská rýsovací šablona nerezová, v rozsahu po 50mm od 5mm do 100mm, kalený a leštěný povrch,  tloušťka materiálu 5 mm o tvrdosti 48 HRC, vysoká pevnost zaručuje odolnost a životnost hran</t>
  </si>
  <si>
    <t>Nýtovací kleště</t>
  </si>
  <si>
    <t xml:space="preserve">Nýtovací kleště, robustní ocelový rám, otočná hlava, pro použití nýtů 2.4/3.2/4.0/4.8 z materiálů  AL, Cu a Fe </t>
  </si>
  <si>
    <t>Svorka žlabu samosvorné upínání</t>
  </si>
  <si>
    <t>Svorka žlabu se samosvorným upínáním, poniklovaná, pro žlaby RŠ 330 mm</t>
  </si>
  <si>
    <t>Rozklepávací kladivo</t>
  </si>
  <si>
    <t>Speciálně profilované a leštěné tupé konce hlavy kladiva umožňují zakončení úhlové i dvojité drážky. Kladivo pro úpravu drážek . Oba konce hlavy jsou široké - jeden z nich je svislý, druhý vodorovný, což umožňuje pohodlné vyklepání plechu. Hlava kladiva je vyrobena z tvrzené oceli a je chráněná práškovým lakem proti korozi. Rukojeť ze dřeva, zajištěná klínem. Délka min. 300 mm, šířka hlavy 120 - 135 mm, hmotnost 350 - 380 g.</t>
  </si>
  <si>
    <t xml:space="preserve">Klempířské kružítko </t>
  </si>
  <si>
    <t>Klempířské kružítko s možností utažení ve zvoleném poloměru, pro rýsování na plechy bez povrchové úpravy. Maximální průměr kruhu 300mm. Provedený snýtovaný kloub, oblouk a svírací šroub</t>
  </si>
  <si>
    <t>Brašna na nářadí</t>
  </si>
  <si>
    <t>Brašna na nářadí, vyrobena z pevné a odolné tkaniny, kritická místa (rohy, hrany) zesílené kůží, pevné voděodolné plastové dno, držadla prošitá pro zvýšení odolnosti a pevnosti, ergonomické pryžové opláštění držadel, rozměrná konstrukce umožňující snadný přístup k obsahu. Zipy s velkými poutky pro snadné otevírání, pohodlný ramenní popruh s polstrováním, vnitřní oka pro uložení nářadí.</t>
  </si>
  <si>
    <t>Plastová lahvička na letovací tekutinu</t>
  </si>
  <si>
    <t>Plastová lahvička na letovací tekutinu s bezpečnostním víčkem, průhledná, objem 100 - 150 ml.</t>
  </si>
  <si>
    <t>Značkovací šňůra v plastovém pouzdře s ozubeným kolečkem a západkou</t>
  </si>
  <si>
    <t>OV30</t>
  </si>
  <si>
    <t>Pájecí souprava dle specifikace, páječka s piezoelektrickým zapalováním.</t>
  </si>
  <si>
    <r>
      <t xml:space="preserve">Materiál a konstrukce: </t>
    </r>
    <r>
      <rPr>
        <sz val="10"/>
        <color rgb="FF000000"/>
        <rFont val="Arial Narrow"/>
        <family val="2"/>
        <charset val="238"/>
      </rPr>
      <t>Vysoce výkonná propan- butanová páječka vyrobena  pouze z nejkvalitnějších materiálů, jako jsou ušlechtilá ocel, mosaz a teflon. Rychlý zážeh bez manipulace se vzduchovým šoupátkem, automatické zapalování stisknutím tlačítka. Ideální do větru díky skrytému plamenu uvnitř hlavy. Jednoduchá obsluha jednou rukou. Velmi úsporná díky speciálnímu systému kruhového plamene - maximální pájecí komfort díky kladívkům s nastavitelným sklonem. S pevným stojánkem - robustní - ergonomická - stylová - jednoduchý převodu tepla, pájecí aplikace - připojení hadice - závit G3 / 8 "LH.  Součástí měděný hrot  max. 350 g se zvlášť dlouhou životností z elektrolytické mědi v kladívkovém tvaru,  Hmotnost tělesa páječky max. 0,65g., konstantní regulátor tlaku a vysokotlaká hadice délky 2,5m.  Součástí pájecí soupravy požadujeme pájecí kladívko vyrobené z elektrolytické mědi, otvory jádrového vrtání a zkosené hrany na spodní straně měděného kladívka, gramáž 240 - 250 g, provedení přímé kladívko a vyhnuté kladívko.</t>
    </r>
  </si>
  <si>
    <t>OV31</t>
  </si>
  <si>
    <t>Klempířská rohatina s příslušenstvím dle specifikace</t>
  </si>
  <si>
    <t>Rozměry</t>
  </si>
  <si>
    <r>
      <t xml:space="preserve">Schéma je ilustrativní - nadřazen popis, </t>
    </r>
    <r>
      <rPr>
        <sz val="10"/>
        <color rgb="FF000000"/>
        <rFont val="Arial Narrow"/>
        <family val="2"/>
        <charset val="238"/>
      </rPr>
      <t xml:space="preserve">referenční výrobek : </t>
    </r>
  </si>
  <si>
    <t>Klempířská rohatina s oblou špičatou dráhou a trychtýřovým rohem. Hmotnost 6,5 - 8 kg, velikost max. 750mm.</t>
  </si>
  <si>
    <t>Příslušenství</t>
  </si>
  <si>
    <t>Klempířská babka,  2 zaoblené, 2 ostré hrany. Hmotnost 2 - 2,5 kg</t>
  </si>
  <si>
    <t>Klempířská babka plochá 4 kg, leštěná pracovní plocha</t>
  </si>
  <si>
    <t xml:space="preserve">Pasířská babka, jemně leštěná pracovní plocha, ploché líce, 2 rohy zaoblené. </t>
  </si>
  <si>
    <t>Pasířská babka, jemně leštěná pracovní plocha,  kulaté líce.</t>
  </si>
  <si>
    <t>Pasířská babka, jemně leštěná pracovní plocha, půlkulaté zaoblené líce.</t>
  </si>
  <si>
    <t>OV32</t>
  </si>
  <si>
    <t>Pracovní police a regály</t>
  </si>
  <si>
    <r>
      <t xml:space="preserve">Rozměr </t>
    </r>
    <r>
      <rPr>
        <sz val="10"/>
        <color rgb="FF000000"/>
        <rFont val="Arial Narrow"/>
        <family val="2"/>
        <charset val="238"/>
      </rPr>
      <t xml:space="preserve">(Š x H x V) </t>
    </r>
    <r>
      <rPr>
        <b/>
        <sz val="10"/>
        <color rgb="FF000000"/>
        <rFont val="Arial Narrow"/>
        <family val="2"/>
        <charset val="238"/>
      </rPr>
      <t>:</t>
    </r>
    <r>
      <rPr>
        <sz val="10"/>
        <color rgb="FF000000"/>
        <rFont val="Arial Narrow"/>
        <family val="2"/>
        <charset val="238"/>
      </rPr>
      <t xml:space="preserve"> 6ks (1000 x 400 x 1800mm) + 9ks (600 x 400 x 900mm) + 13ks (600 x 400 x 1800mm) + 2ks (800 x 400 x 900mm)</t>
    </r>
  </si>
  <si>
    <r>
      <t xml:space="preserve">Materiál a konstrukce: </t>
    </r>
    <r>
      <rPr>
        <sz val="10"/>
        <color rgb="FF000000"/>
        <rFont val="Arial Narrow"/>
        <family val="2"/>
        <charset val="238"/>
      </rPr>
      <t>kovové stojiny, nosníky, výztuhy i police jsou vyrobeny z pozinkovaného plechu, 4 police</t>
    </r>
    <r>
      <rPr>
        <sz val="10"/>
        <color rgb="FF000000"/>
        <rFont val="Arial Narrow"/>
        <family val="2"/>
        <charset val="238"/>
      </rPr>
      <t xml:space="preserve">
omyvatelný, bezšroubový způsob montáže, každá police pro zatížení min.100kg. Včetně plastových patek pod stojiny s možností rektifikace pro vyrovnání nerovnosti podlahy</t>
    </r>
    <r>
      <rPr>
        <sz val="10"/>
        <color rgb="FF000000"/>
        <rFont val="Arial Narrow"/>
        <family val="2"/>
        <charset val="238"/>
      </rPr>
      <t>.</t>
    </r>
  </si>
  <si>
    <r>
      <t xml:space="preserve">Barevné provedení: </t>
    </r>
    <r>
      <rPr>
        <sz val="10"/>
        <color rgb="FF000000"/>
        <rFont val="Arial Narrow"/>
        <family val="2"/>
        <charset val="238"/>
      </rPr>
      <t>pozinkovaná ocel</t>
    </r>
  </si>
  <si>
    <r>
      <t xml:space="preserve">Schéma je ilustrativní - nadřazen popis, </t>
    </r>
    <r>
      <rPr>
        <sz val="10"/>
        <color rgb="FF000000"/>
        <rFont val="Arial Narrow"/>
        <family val="2"/>
        <charset val="238"/>
      </rPr>
      <t>referenční výrobek : BIEDRAX</t>
    </r>
  </si>
  <si>
    <t>OV33</t>
  </si>
  <si>
    <t>PC + software dle specifikace</t>
  </si>
  <si>
    <r>
      <t>Součástí:</t>
    </r>
    <r>
      <rPr>
        <sz val="10"/>
        <color rgb="FF000000"/>
        <rFont val="Arial Narrow"/>
        <family val="2"/>
        <charset val="238"/>
      </rPr>
      <t xml:space="preserve"> PC ALL IN ONE</t>
    </r>
  </si>
  <si>
    <r>
      <t>Barevné provedení</t>
    </r>
    <r>
      <rPr>
        <sz val="10"/>
        <color rgb="FF000000"/>
        <rFont val="Arial Narrow"/>
        <family val="2"/>
        <charset val="238"/>
      </rPr>
      <t>:</t>
    </r>
  </si>
  <si>
    <t>Schéma je ilustrativní - nadřazen popis</t>
  </si>
  <si>
    <t>OV34</t>
  </si>
  <si>
    <t>Tiskárna A3</t>
  </si>
  <si>
    <r>
      <t>Součástí:</t>
    </r>
    <r>
      <rPr>
        <sz val="11"/>
        <color rgb="FF000000"/>
        <rFont val="Calibri"/>
        <family val="2"/>
        <charset val="238"/>
      </rPr>
      <t xml:space="preserve"> Multifunkční tiskárna A3 / A4 s příslušenstvím</t>
    </r>
  </si>
  <si>
    <r>
      <t>Materiál a konstrukce:</t>
    </r>
    <r>
      <rPr>
        <sz val="10"/>
        <color rgb="FF000000"/>
        <rFont val="Arial Narrow"/>
        <family val="2"/>
        <charset val="238"/>
      </rPr>
      <t xml:space="preserve"> Včetně dopravy, odborné montáže a instalace.</t>
    </r>
    <r>
      <rPr>
        <sz val="10"/>
        <color rgb="FF000000"/>
        <rFont val="Arial Narrow"/>
        <family val="2"/>
        <charset val="238"/>
      </rPr>
      <t xml:space="preserve">
Tiskárna, skener, kopírka, Formáty papírů: A4, A3.  Tiskové rozlišení min. 1200 DPI, rychlost tisku  černobíle: min. 22 stran /min, vstupní zásobník min. 300 listů, doba tisku první strany max. 9s. Rozlišení skeneru: min. 600 DPI. Rozhraní LAN, USB. Informační displej. Dodávka včetně kabeláže.</t>
    </r>
  </si>
  <si>
    <t>OV35a</t>
  </si>
  <si>
    <t>Pracovní stůl + kontejner pro pedagogy (kancelář)</t>
  </si>
  <si>
    <r>
      <t xml:space="preserve">Rozměr stůl (D x Š x V): </t>
    </r>
    <r>
      <rPr>
        <sz val="10"/>
        <color rgb="FF000000"/>
        <rFont val="Arial Narrow"/>
        <family val="2"/>
        <charset val="238"/>
      </rPr>
      <t>1600 x 800 x 720-745 mm</t>
    </r>
    <r>
      <rPr>
        <sz val="10"/>
        <color rgb="FF000000"/>
        <rFont val="Arial Narrow"/>
        <family val="2"/>
        <charset val="238"/>
      </rPr>
      <t xml:space="preserve">
Rozměr kontejner (Š x H x V): cca 400-500 x 600 x 600-650 mm</t>
    </r>
  </si>
  <si>
    <r>
      <t>Barevné provedení:</t>
    </r>
    <r>
      <rPr>
        <sz val="10"/>
        <color rgb="FF000000"/>
        <rFont val="Arial Narrow"/>
        <family val="2"/>
        <charset val="238"/>
      </rPr>
      <t xml:space="preserve"> vybere investor na základě přeložených vzorků dle uvedeného předpokladu:</t>
    </r>
    <r>
      <rPr>
        <sz val="10"/>
        <color rgb="FF000000"/>
        <rFont val="Arial Narrow"/>
        <family val="2"/>
        <charset val="238"/>
      </rPr>
      <t xml:space="preserve">
</t>
    </r>
    <r>
      <rPr>
        <b/>
        <sz val="10"/>
        <color rgb="FF000000"/>
        <rFont val="Arial Narrow"/>
        <family val="2"/>
        <charset val="238"/>
      </rPr>
      <t xml:space="preserve">Kovová konstrukce: </t>
    </r>
    <r>
      <rPr>
        <sz val="10"/>
        <color rgb="FF000000"/>
        <rFont val="Arial Narrow"/>
        <family val="2"/>
        <charset val="238"/>
      </rPr>
      <t>prášková barva: šedá (cca RAL 7045), alt. antracit (cca RAL 7016), alt. šedostříbrná, alt. bílá</t>
    </r>
    <r>
      <rPr>
        <sz val="10"/>
        <color rgb="FF000000"/>
        <rFont val="Arial Narrow"/>
        <family val="2"/>
        <charset val="238"/>
      </rPr>
      <t xml:space="preserve">
</t>
    </r>
    <r>
      <rPr>
        <b/>
        <sz val="10"/>
        <color rgb="FF000000"/>
        <rFont val="Arial Narrow"/>
        <family val="2"/>
        <charset val="238"/>
      </rPr>
      <t xml:space="preserve">Barevné provedení desky stolu + kontejner: </t>
    </r>
    <r>
      <rPr>
        <sz val="10"/>
        <color rgb="FF000000"/>
        <rFont val="Arial Narrow"/>
        <family val="2"/>
        <charset val="238"/>
      </rPr>
      <t>LTD buk, alt. šedá (cca RAL 7045), alt. antracit (cca RAL 7016)</t>
    </r>
  </si>
  <si>
    <r>
      <t xml:space="preserve">Schéma je ilustrativní - nadřazen popis, </t>
    </r>
    <r>
      <rPr>
        <sz val="10"/>
        <color rgb="FF000000"/>
        <rFont val="Arial Narrow"/>
        <family val="2"/>
        <charset val="238"/>
      </rPr>
      <t>referenční výrobek : INTERIER ŘÍČANY ALFA 200 + ALFA 500</t>
    </r>
  </si>
  <si>
    <t>OV35b</t>
  </si>
  <si>
    <t>Kancelářská židle pro pedagogy (kancelář)</t>
  </si>
  <si>
    <r>
      <t xml:space="preserve">Materiál a konstrukce: </t>
    </r>
    <r>
      <rPr>
        <sz val="10"/>
        <color rgb="FF000000"/>
        <rFont val="Arial Narrow"/>
        <family val="2"/>
        <charset val="238"/>
      </rPr>
      <t>Kancelářská židle otočná vybavená synchronní mechanikou, čalouněný sedák, síťovaný opěrák, výškově stavitelné područky, plynový píst, černý kříž a kolečka vhodná na stěrkovou epoxidovou podlahu.</t>
    </r>
  </si>
  <si>
    <r>
      <t xml:space="preserve">Barevné provedení: </t>
    </r>
    <r>
      <rPr>
        <sz val="10"/>
        <color rgb="FF000000"/>
        <rFont val="Arial Narrow"/>
        <family val="2"/>
        <charset val="238"/>
      </rPr>
      <t>černá</t>
    </r>
  </si>
  <si>
    <r>
      <t xml:space="preserve">Schéma je ilustrativní - nadřazen popis, </t>
    </r>
    <r>
      <rPr>
        <sz val="10"/>
        <color rgb="FF000000"/>
        <rFont val="Arial Narrow"/>
        <family val="2"/>
        <charset val="238"/>
      </rPr>
      <t>referenční výrobek : INTERIER ŘÍČANY ALFA 750</t>
    </r>
  </si>
  <si>
    <t>OV36a</t>
  </si>
  <si>
    <t>Jídelní stůl žákovský</t>
  </si>
  <si>
    <r>
      <t>Rozměr stůl (D x Š x V):</t>
    </r>
    <r>
      <rPr>
        <sz val="10"/>
        <color rgb="FF000000"/>
        <rFont val="Arial Narrow"/>
        <family val="2"/>
        <charset val="238"/>
      </rPr>
      <t xml:space="preserve"> cca 1600 x 800 x 720-740 mm</t>
    </r>
  </si>
  <si>
    <r>
      <t xml:space="preserve">Materiál a konstrukce: </t>
    </r>
    <r>
      <rPr>
        <sz val="10"/>
        <color rgb="FF000000"/>
        <rFont val="Arial Narrow"/>
        <family val="2"/>
        <charset val="238"/>
      </rPr>
      <t>stolová deska je vyrobena z laminované dřevotřísky tloušťky min.18 mm s 2 mm ABS hranou</t>
    </r>
    <r>
      <rPr>
        <sz val="10"/>
        <color rgb="FF000000"/>
        <rFont val="Arial Narrow"/>
        <family val="2"/>
        <charset val="238"/>
      </rPr>
      <t xml:space="preserve">
rám stolu tvoří stabilní konstrukce ze čtyřhranných ocelových profilů</t>
    </r>
    <r>
      <rPr>
        <sz val="10"/>
        <color rgb="FF000000"/>
        <rFont val="Arial Narrow"/>
        <family val="2"/>
        <charset val="238"/>
      </rPr>
      <t xml:space="preserve">
nohy jsou opatřeny plastovými koncovkami a rektifikací</t>
    </r>
    <r>
      <rPr>
        <sz val="10"/>
        <color rgb="FF000000"/>
        <rFont val="Arial Narrow"/>
        <family val="2"/>
        <charset val="238"/>
      </rPr>
      <t xml:space="preserve">
povrchová úprava kovových částí práškovým lakem</t>
    </r>
  </si>
  <si>
    <r>
      <t>Barevné provedení:</t>
    </r>
    <r>
      <rPr>
        <sz val="10"/>
        <color rgb="FF000000"/>
        <rFont val="Arial Narrow"/>
        <family val="2"/>
        <charset val="238"/>
      </rPr>
      <t xml:space="preserve"> vybere investor na základě předložených vzorků dle uvedeného předpokladu:</t>
    </r>
    <r>
      <rPr>
        <sz val="10"/>
        <color rgb="FF000000"/>
        <rFont val="Arial Narrow"/>
        <family val="2"/>
        <charset val="238"/>
      </rPr>
      <t xml:space="preserve">
</t>
    </r>
    <r>
      <rPr>
        <b/>
        <sz val="10"/>
        <color rgb="FF000000"/>
        <rFont val="Arial Narrow"/>
        <family val="2"/>
        <charset val="238"/>
      </rPr>
      <t xml:space="preserve">Kovová konstrukce: </t>
    </r>
    <r>
      <rPr>
        <sz val="10"/>
        <color rgb="FF000000"/>
        <rFont val="Arial Narrow"/>
        <family val="2"/>
        <charset val="238"/>
      </rPr>
      <t>prášková barva: bílá (cca RAL 9010), alt. modrá (cca RAL 5005)</t>
    </r>
    <r>
      <rPr>
        <sz val="10"/>
        <color rgb="FF000000"/>
        <rFont val="Arial Narrow"/>
        <family val="2"/>
        <charset val="238"/>
      </rPr>
      <t xml:space="preserve">
</t>
    </r>
    <r>
      <rPr>
        <b/>
        <sz val="10"/>
        <color rgb="FF000000"/>
        <rFont val="Arial Narrow"/>
        <family val="2"/>
        <charset val="238"/>
      </rPr>
      <t xml:space="preserve">Barevné provedení desky stolu: </t>
    </r>
    <r>
      <rPr>
        <sz val="10"/>
        <color rgb="FF000000"/>
        <rFont val="Arial Narrow"/>
        <family val="2"/>
        <charset val="238"/>
      </rPr>
      <t>antracit (cca RAL 7016), alt. žlutá (cca RAL 1018), alt. bílá (cca RAL 9010), alt. buk</t>
    </r>
  </si>
  <si>
    <t>OV36b</t>
  </si>
  <si>
    <t>Jídelní židle žákovská</t>
  </si>
  <si>
    <r>
      <t>Rozměry:</t>
    </r>
    <r>
      <rPr>
        <sz val="10"/>
        <color rgb="FF000000"/>
        <rFont val="Arial Narrow"/>
        <family val="2"/>
        <charset val="238"/>
      </rPr>
      <t xml:space="preserve"> velikost kategorie 6 (výška sedáku cca 46cm (pro postavu 159-188cm)</t>
    </r>
    <r>
      <rPr>
        <sz val="10"/>
        <color rgb="FF000000"/>
        <rFont val="Arial Narrow"/>
        <family val="2"/>
        <charset val="238"/>
      </rPr>
      <t xml:space="preserve">
alt. kategorie 7 (výška sedáku cca 51cm (pro postavu 174-207cm) – velikost bude upřesněna</t>
    </r>
  </si>
  <si>
    <r>
      <t xml:space="preserve">Materiál a konstrukce: </t>
    </r>
    <r>
      <rPr>
        <sz val="10"/>
        <color rgb="FF000000"/>
        <rFont val="Arial Narrow"/>
        <family val="2"/>
        <charset val="238"/>
      </rPr>
      <t>Stohovatelná výškově nenastavitelná židle. Konstrukci tvoří ocelové silnostěnné trubky, sedák a opěrák je tvořen skořepinou z kvalitního pružného plastu. Židle je doplněna plastovými koncovkami. Nosnost min. 150kg.</t>
    </r>
  </si>
  <si>
    <r>
      <t>Barevné provedení:</t>
    </r>
    <r>
      <rPr>
        <sz val="10"/>
        <color rgb="FF000000"/>
        <rFont val="Arial Narrow"/>
        <family val="2"/>
        <charset val="238"/>
      </rPr>
      <t xml:space="preserve"> vybere investor na základě předložených vzorků dle uvedeného předpokladu:</t>
    </r>
    <r>
      <rPr>
        <sz val="10"/>
        <color rgb="FF000000"/>
        <rFont val="Arial Narrow"/>
        <family val="2"/>
        <charset val="238"/>
      </rPr>
      <t xml:space="preserve">
</t>
    </r>
    <r>
      <rPr>
        <b/>
        <sz val="10"/>
        <color rgb="FF000000"/>
        <rFont val="Arial Narrow"/>
        <family val="2"/>
        <charset val="238"/>
      </rPr>
      <t xml:space="preserve">Kovová konstrukce: </t>
    </r>
    <r>
      <rPr>
        <sz val="10"/>
        <color rgb="FF000000"/>
        <rFont val="Arial Narrow"/>
        <family val="2"/>
        <charset val="238"/>
      </rPr>
      <t>prášková barva: bílá (cca RAL 9010), alt. chrom</t>
    </r>
    <r>
      <rPr>
        <sz val="10"/>
        <color rgb="FF000000"/>
        <rFont val="Arial Narrow"/>
        <family val="2"/>
        <charset val="238"/>
      </rPr>
      <t xml:space="preserve">
</t>
    </r>
    <r>
      <rPr>
        <b/>
        <sz val="10"/>
        <color rgb="FF000000"/>
        <rFont val="Arial Narrow"/>
        <family val="2"/>
        <charset val="238"/>
      </rPr>
      <t xml:space="preserve">Barevné provedení skořepiny sedáku: </t>
    </r>
    <r>
      <rPr>
        <sz val="10"/>
        <color rgb="FF000000"/>
        <rFont val="Arial Narrow"/>
        <family val="2"/>
        <charset val="238"/>
      </rPr>
      <t>žlutá (cca RAL 1018), alt. modrá (cca RAL 5005)</t>
    </r>
  </si>
  <si>
    <r>
      <t xml:space="preserve">Schéma je ilustrativní - nadřazen popis, </t>
    </r>
    <r>
      <rPr>
        <sz val="10"/>
        <color rgb="FF000000"/>
        <rFont val="Arial Narrow"/>
        <family val="2"/>
        <charset val="238"/>
      </rPr>
      <t>referenční výrobek : B2Bpartner CLEO</t>
    </r>
  </si>
  <si>
    <t>OV37</t>
  </si>
  <si>
    <t>Keramická magnetická tabule rovinná na stěnu</t>
  </si>
  <si>
    <r>
      <t>Rozměr tabule</t>
    </r>
    <r>
      <rPr>
        <sz val="10"/>
        <color rgb="FF000000"/>
        <rFont val="Arial Narrow"/>
        <family val="2"/>
        <charset val="238"/>
      </rPr>
      <t xml:space="preserve"> (Š x V)</t>
    </r>
    <r>
      <rPr>
        <b/>
        <sz val="10"/>
        <color rgb="FF000000"/>
        <rFont val="Arial Narrow"/>
        <family val="2"/>
        <charset val="238"/>
      </rPr>
      <t xml:space="preserve">: </t>
    </r>
    <r>
      <rPr>
        <sz val="10"/>
        <color rgb="FF000000"/>
        <rFont val="Arial Narrow"/>
        <family val="2"/>
        <charset val="238"/>
      </rPr>
      <t>1800 x 1200 mm</t>
    </r>
  </si>
  <si>
    <r>
      <t>Barevné provedení</t>
    </r>
    <r>
      <rPr>
        <sz val="10"/>
        <color rgb="FF000000"/>
        <rFont val="Arial Narrow"/>
        <family val="2"/>
        <charset val="238"/>
      </rPr>
      <t>: bílá, rám modrá (cca RAL 5005), alt. elox (stříbrná)</t>
    </r>
  </si>
  <si>
    <r>
      <t xml:space="preserve">Schéma je ilustrativní - nadřazen popis, </t>
    </r>
    <r>
      <rPr>
        <sz val="10"/>
        <color rgb="FF000000"/>
        <rFont val="Arial Narrow"/>
        <family val="2"/>
        <charset val="238"/>
      </rPr>
      <t>referenční výrobek : boardOK</t>
    </r>
  </si>
  <si>
    <t>OV38</t>
  </si>
  <si>
    <t>Sestava: police + 2x skříň</t>
  </si>
  <si>
    <r>
      <t xml:space="preserve">Rozměr </t>
    </r>
    <r>
      <rPr>
        <sz val="10"/>
        <color rgb="FF000000"/>
        <rFont val="Arial Narrow"/>
        <family val="2"/>
        <charset val="238"/>
      </rPr>
      <t xml:space="preserve">(Š x H x V) </t>
    </r>
    <r>
      <rPr>
        <b/>
        <sz val="10"/>
        <color rgb="FF000000"/>
        <rFont val="Arial Narrow"/>
        <family val="2"/>
        <charset val="238"/>
      </rPr>
      <t>:</t>
    </r>
    <r>
      <rPr>
        <sz val="10"/>
        <color rgb="FF000000"/>
        <rFont val="Arial Narrow"/>
        <family val="2"/>
        <charset val="238"/>
      </rPr>
      <t xml:space="preserve"> 4000 (5x800) x 400-450 x 2200-2500 mm</t>
    </r>
  </si>
  <si>
    <t>OV48</t>
  </si>
  <si>
    <t>Lavice do šatny</t>
  </si>
  <si>
    <r>
      <t xml:space="preserve">Rozměr </t>
    </r>
    <r>
      <rPr>
        <sz val="10"/>
        <color rgb="FF000000"/>
        <rFont val="Arial Narrow"/>
        <family val="2"/>
        <charset val="238"/>
      </rPr>
      <t xml:space="preserve">(Š x D x V) </t>
    </r>
    <r>
      <rPr>
        <b/>
        <sz val="10"/>
        <color rgb="FF000000"/>
        <rFont val="Arial Narrow"/>
        <family val="2"/>
        <charset val="238"/>
      </rPr>
      <t>:</t>
    </r>
    <r>
      <rPr>
        <sz val="10"/>
        <color rgb="FF000000"/>
        <rFont val="Arial Narrow"/>
        <family val="2"/>
        <charset val="238"/>
      </rPr>
      <t xml:space="preserve"> 400 x 1500 x cca 420 mm</t>
    </r>
  </si>
  <si>
    <r>
      <t>Materiál a konstrukce:</t>
    </r>
    <r>
      <rPr>
        <sz val="10"/>
        <color rgb="FF000000"/>
        <rFont val="Arial Narrow"/>
        <family val="2"/>
        <charset val="238"/>
      </rPr>
      <t xml:space="preserve"> Konstrukce rámu lavic je svařená z ocelových profilů.</t>
    </r>
    <r>
      <rPr>
        <sz val="10"/>
        <color rgb="FF000000"/>
        <rFont val="Arial Narrow"/>
        <family val="2"/>
        <charset val="238"/>
      </rPr>
      <t xml:space="preserve">
Nohy mají obdélníkový průřez a jsou opatřené plastovými kluzáky.</t>
    </r>
    <r>
      <rPr>
        <sz val="10"/>
        <color rgb="FF000000"/>
        <rFont val="Arial Narrow"/>
        <family val="2"/>
        <charset val="238"/>
      </rPr>
      <t xml:space="preserve">
Provedení se sklopným roštem na obuv.</t>
    </r>
    <r>
      <rPr>
        <sz val="10"/>
        <color rgb="FF000000"/>
        <rFont val="Arial Narrow"/>
        <family val="2"/>
        <charset val="238"/>
      </rPr>
      <t xml:space="preserve">
Sedací plocha: bukové latě</t>
    </r>
  </si>
  <si>
    <r>
      <t>Barevné provedení:</t>
    </r>
    <r>
      <rPr>
        <sz val="10"/>
        <color rgb="FF000000"/>
        <rFont val="Arial Narrow"/>
        <family val="2"/>
        <charset val="238"/>
      </rPr>
      <t xml:space="preserve"> vybere investor na základě přeložených vzorků dle uvedeného předpokladu:</t>
    </r>
    <r>
      <rPr>
        <sz val="10"/>
        <color rgb="FF000000"/>
        <rFont val="Arial Narrow"/>
        <family val="2"/>
        <charset val="238"/>
      </rPr>
      <t xml:space="preserve">
</t>
    </r>
    <r>
      <rPr>
        <b/>
        <sz val="10"/>
        <color rgb="FF000000"/>
        <rFont val="Arial Narrow"/>
        <family val="2"/>
        <charset val="238"/>
      </rPr>
      <t xml:space="preserve">Kovová konstrukce: </t>
    </r>
    <r>
      <rPr>
        <sz val="10"/>
        <color rgb="FF000000"/>
        <rFont val="Arial Narrow"/>
        <family val="2"/>
        <charset val="238"/>
      </rPr>
      <t>prášková barva: modrá (cca RAL 5005) alt. antracit (cca RAL 7016), alt. žlutá (cca RAL 1018)</t>
    </r>
    <r>
      <rPr>
        <sz val="10"/>
        <color rgb="FF000000"/>
        <rFont val="Arial Narrow"/>
        <family val="2"/>
        <charset val="238"/>
      </rPr>
      <t xml:space="preserve">
</t>
    </r>
    <r>
      <rPr>
        <b/>
        <sz val="10"/>
        <color rgb="FF000000"/>
        <rFont val="Arial Narrow"/>
        <family val="2"/>
        <charset val="238"/>
      </rPr>
      <t>Sedací deska:</t>
    </r>
    <r>
      <rPr>
        <sz val="10"/>
        <color rgb="FF000000"/>
        <rFont val="Arial Narrow"/>
        <family val="2"/>
        <charset val="238"/>
      </rPr>
      <t xml:space="preserve"> rošt z bukových latí opatřený bezbarvou lazurou nebo lakem s UV filtrem</t>
    </r>
  </si>
  <si>
    <r>
      <t>Schéma je ilustrativní - nadřazen popis,</t>
    </r>
    <r>
      <rPr>
        <sz val="10"/>
        <color rgb="FF000000"/>
        <rFont val="Arial Narrow"/>
        <family val="2"/>
        <charset val="238"/>
      </rPr>
      <t xml:space="preserve"> referenční výrobek : Alfa 3, kód produktu: S1L 150 A LB SR 5010</t>
    </r>
  </si>
  <si>
    <t>Doprava</t>
  </si>
  <si>
    <t>cena za dopravu kompletní zakázky</t>
  </si>
  <si>
    <t>Montáž</t>
  </si>
  <si>
    <t>cena za montáž kompletní zakázky včetně likvidace a odvozu obalových materiálů</t>
  </si>
  <si>
    <t>Výkaz STŘECHA 4 (OV/16)</t>
  </si>
  <si>
    <t>prvek</t>
  </si>
  <si>
    <t>rozměr (mm)</t>
  </si>
  <si>
    <t>počet</t>
  </si>
  <si>
    <t>jednotka</t>
  </si>
  <si>
    <t>množství</t>
  </si>
  <si>
    <t>šířka</t>
  </si>
  <si>
    <t>výška</t>
  </si>
  <si>
    <t>délka</t>
  </si>
  <si>
    <t>kotevní ocelová botka</t>
  </si>
  <si>
    <t>sloupky *</t>
  </si>
  <si>
    <t>m3</t>
  </si>
  <si>
    <t>vaznice *</t>
  </si>
  <si>
    <t>krokev *</t>
  </si>
  <si>
    <t>kleština*</t>
  </si>
  <si>
    <t>sloupky, trámky, krokve vikýřů *</t>
  </si>
  <si>
    <t>desky pro tvarování vikýřů, tl. 25mm</t>
  </si>
  <si>
    <t>-</t>
  </si>
  <si>
    <t>m2</t>
  </si>
  <si>
    <t>pomocné laťě pro konstrukci vikýřů*</t>
  </si>
  <si>
    <t>obruč pr. 800mm</t>
  </si>
  <si>
    <t>bednění střechy, palubky tl. 25mm – smrk</t>
  </si>
  <si>
    <t xml:space="preserve"> * smrkové řezivo, HOBLOVANÉ</t>
  </si>
  <si>
    <t>vč. spojovacích prvků</t>
  </si>
  <si>
    <t>kvalita dřeva C24</t>
  </si>
  <si>
    <t>Výkaz STŘECHA 1 (OV/17)</t>
  </si>
  <si>
    <t>pásky *</t>
  </si>
  <si>
    <t>Výkaz STŘECHA 2 (OV/18)</t>
  </si>
  <si>
    <t>vaznice vrcholová*</t>
  </si>
  <si>
    <t>krokev nárožní *</t>
  </si>
  <si>
    <t>Výkaz STŘECHA 3 (OV/19)</t>
  </si>
  <si>
    <r>
      <t xml:space="preserve">Materiál a konstrukce: </t>
    </r>
    <r>
      <rPr>
        <sz val="10"/>
        <color rgb="FF000000"/>
        <rFont val="Arial Narrow"/>
        <family val="2"/>
        <charset val="238"/>
      </rPr>
      <t>Přítlačná čelist je ovládána manuálně ze předu stroje pomocí madla. Velikost přítlaku je možno seřídit.</t>
    </r>
    <r>
      <rPr>
        <sz val="10"/>
        <color rgb="FF000000"/>
        <rFont val="Arial Narrow"/>
        <family val="2"/>
        <charset val="238"/>
      </rPr>
      <t xml:space="preserve">
Ohýbací lišta je ovládána manuálně, ale může být opatřena elektropohonem. Sklopné dorazy a úhlové měřítko součást stroje</t>
    </r>
    <r>
      <rPr>
        <sz val="10"/>
        <color rgb="FF000000"/>
        <rFont val="Arial Narrow"/>
        <family val="2"/>
        <charset val="238"/>
      </rPr>
      <t xml:space="preserve">
Čelisti jsou hmotově vyvážené.</t>
    </r>
    <r>
      <rPr>
        <b/>
        <sz val="10"/>
        <color rgb="FF000000"/>
        <rFont val="Arial Narrow"/>
        <family val="2"/>
        <charset val="238"/>
      </rPr>
      <t xml:space="preserve"> T</t>
    </r>
    <r>
      <rPr>
        <sz val="10"/>
        <color rgb="FF000000"/>
        <rFont val="Arial Narrow"/>
        <family val="2"/>
        <charset val="238"/>
      </rPr>
      <t>loušťka plechu max. 0,8 mm, úhel pootočení přítlačné lišty 145 stupňů.</t>
    </r>
  </si>
  <si>
    <r>
      <t xml:space="preserve">Materiál a konstrukce: </t>
    </r>
    <r>
      <rPr>
        <sz val="10"/>
        <color rgb="FF000000"/>
        <rFont val="Arial Narrow"/>
        <family val="2"/>
        <charset val="238"/>
      </rPr>
      <t>Slaňovací brzda opatřená antipanickým systémem, tělo brzdy vyrobeno z nerezové oceli, přítlačný klín pro lepší efekt brždění, delší, pogumovaná rukojeť, ergonomický tvar pro úchyt jednou rukou, integrovaný identifikátor opotřebení, při slaňování nedochází ke kroucení lana,  minimální pevnost 22 kN, zvýšené maximální pracovní zatížení až na 200 kg, snížený prokluz lana do zatížení 600 daN, brzda pro použití statický lan o průměrech 9 - 12mm. Veškeré díly, které přicházejí do styku s lanem jsou vyrobeny z nerezové oceli.</t>
    </r>
  </si>
  <si>
    <r>
      <t xml:space="preserve">Materiál a konstrukce: </t>
    </r>
    <r>
      <rPr>
        <sz val="10"/>
        <color rgb="FF000000"/>
        <rFont val="Arial Narrow"/>
        <family val="2"/>
        <charset val="238"/>
      </rPr>
      <t>Lehká, kompaktní, pohodlná a dobře odvětraná pracovní helma, min. 10 větracích otvorů, chráněných hliníkovou síťkou, nastavení požadované velikosti komfortním kolečkem vzadu a páskem pod bradou, vnější materiál z vysoko pevnostní skořepiny, na kterou jsou připevněny klipy určené k připevnění všech druhů čelovek, vnitřní materiál tvořen HD polystyrenem (hustota 50 gr/l), na vnitřní materiál je fixována měkká polyetylenová výstelka, kterou lze vyjmout a vyprat, PE popruhy. Hmotnost přilby max. 400g.</t>
    </r>
  </si>
  <si>
    <t>Lano statické pro práci ve výškách dle specifikace</t>
  </si>
  <si>
    <r>
      <t xml:space="preserve">Materiál a konstrukce: </t>
    </r>
    <r>
      <rPr>
        <sz val="10"/>
        <color rgb="FF000000"/>
        <rFont val="Arial Narrow"/>
        <family val="2"/>
        <charset val="238"/>
      </rPr>
      <t>Párací tlumič pádové energie pro bezpečné slaňování a pohyb ve výškách s elastickými rameny a obrtlíkem, indikátor pádu: na první pohled jasná informace, zda byl tlumič již aktivován a je tak potřeba jej vyměnit, navázání na úvazek pomocí smyčky s překrutem, ergonomicky tvarované karabiny , typ ,,K" dle EN 12275, tlumič pádu krytý obalem z odolného materiálu, maximální brzdná délka tlumiče 195 cm. Nerezový obrtlík, elastická ramena o celkové délce max. 50 cm. Barevně odlišené elastické popruhy s pružnou délkou 50 - 90 cm pro lepší manipulaci s tlumičem, vyrobeno v souladu s novou normou EN 958:2017. Materiál: PES, PAD, slitina hliníku, nerezová ocel, max. hmotnost včetně karabin a obrtlíku 595 g.</t>
    </r>
  </si>
  <si>
    <r>
      <t xml:space="preserve">Materiál a konstrukce: </t>
    </r>
    <r>
      <rPr>
        <sz val="10"/>
        <color rgb="FF000000"/>
        <rFont val="Arial Narrow"/>
        <family val="2"/>
        <charset val="238"/>
      </rPr>
      <t xml:space="preserve">Pracovní deska oboustranně dýhovaná - buk, uvnitř vysoce zhutněná dřevotříska, ocelový rám po obvodu desky, pozinkované dno s přihrádkami, ocelové součásti práškově lakovány, ocelové součásti svařované, tím je zaručena vysoká stabilita stolu, dodáváno ve smontovaném stavu. , Vybavení: 1 × zásuvka (výška 160 - 170mm), 2 x zásuvka výška (80 -90mm), 1 otevřený díl s odkládacím dnem, včetně židlí. Součástí ponků požadujeme Svěrák stolní, šedá litina, otevírající se dozadu, zakryté vřeteno, lichoběžníkový závit, kalené a otočné čelisti s jednou stranou rýhovanou a jednou hladkou, jako i čelisti pro upnutí trubek, šířka čelistí 125mm, rozpětí min. 80mm. Hmotnost min. 21 kg, rotační základ pro svěrák se šířkou čelistí 125mm a výškové nastavení svěráků: snadné a bezpečné výškové nastavení svěráků o 200mm. Otočné o 360 stupňů.  Plynová vzpěra uzpůsobená hmotnosti svěráku. Barva shodná s  barvou svěráku a rotačního základu. Konstrukce židle  z trubek a ploch oválu a povrchově je upravena práškovou vypalovací barvou. Nohy jsou osazeny plastovými kluzáky, nebo kolečky. Židle jsou plynule stavitelné. Ovládání je mechanické - pohybovým šroubem. </t>
    </r>
  </si>
  <si>
    <t>Značkovací šňůra v plastovém pouzdře s ozubeným kolečkem a západkou, velký a silný háček, krátká doba navíjení šňůry, ergonomický tvar pro bezpečné uchopení, snadné odvíjení šňůry, snadné plnění prášku, délka šňůry min 20 m.</t>
  </si>
  <si>
    <r>
      <t xml:space="preserve">Materiál a konstrukce:
</t>
    </r>
    <r>
      <rPr>
        <sz val="10"/>
        <color rgb="FF000000"/>
        <rFont val="Arial Narrow"/>
        <family val="2"/>
        <charset val="238"/>
      </rPr>
      <t>Stůl: Pevná pracovní deska, výškově nenastavitelný. Stolová deska LTD tl.. 25 mm v možném provedení dřevodekorů i pastelových odstínů je opatřena ABS hranou tl.. 2 mm. Kovová konstrukce je tvořena uzavřenými ocelovými profily. Podnož je opatřena rektifikacemi pro vyrovnání nerovnosti podlahy. Doplňky: 1ks kabelová průchodka, kabelový kanál, vč. adaptéru, kabelové vedení.</t>
    </r>
    <r>
      <rPr>
        <sz val="10"/>
        <color rgb="FF000000"/>
        <rFont val="Arial Narrow"/>
        <family val="2"/>
        <charset val="238"/>
      </rPr>
      <t xml:space="preserve">
Kontejner: 4 zásuvky, dřevotřískové desky oboustranně laminovaná tl.. 22 mm s 2 mm ABS hranou. Kontejner bude vybaven plastovými kolečky. Vybavení – centrální zámek, zásuvky mají systém blokace.</t>
    </r>
  </si>
  <si>
    <r>
      <t xml:space="preserve">Materiál a konstrukce: </t>
    </r>
    <r>
      <rPr>
        <sz val="10"/>
        <color rgb="FF000000"/>
        <rFont val="Arial Narrow"/>
        <family val="2"/>
        <charset val="238"/>
      </rPr>
      <t>Dřevotřísková laminovaná deska tl.. 18 mm, hrany doplněné ABS hranou tl.. 2 mm. Přestavitelné zesílené police tloušťky 25 mm, dveře mají miskové závěsy s úhlem otvírání od 95° do 110° a budou vybaveny zámky.</t>
    </r>
    <r>
      <rPr>
        <sz val="10"/>
        <color rgb="FF000000"/>
        <rFont val="Arial Narrow"/>
        <family val="2"/>
        <charset val="238"/>
      </rPr>
      <t xml:space="preserve">
Úchytky provedeny z kartáčovaného nerezu, alt. z hliníku. Skříň bude obsahovat tyč pro zavěšení oděvu. Rektifikační kluzáky pro vyrovnání podlahy do výšky 15 mm.</t>
    </r>
    <r>
      <rPr>
        <b/>
        <sz val="10"/>
        <color rgb="FF000000"/>
        <rFont val="Arial Narrow"/>
        <family val="2"/>
        <charset val="238"/>
      </rPr>
      <t xml:space="preserve">                                                                                                                      1ks skříň šatní, 1ks skříň 2-dveřová, 2-sklo, zásuvky, 1ks skříň čtyřdveřová, 1ks skříň dvoudvéřová policová, 1ks skříň vysoká dvoudvéřová s roletou, roleta a dveře uzamykatelné.</t>
    </r>
  </si>
  <si>
    <r>
      <t>Barevné provedení:</t>
    </r>
    <r>
      <rPr>
        <sz val="10"/>
        <color rgb="FF000000"/>
        <rFont val="Arial Narrow"/>
        <family val="2"/>
        <charset val="238"/>
      </rPr>
      <t xml:space="preserve"> vybere investor na základě přeložených vzorků dle uvedeného předpokladu:</t>
    </r>
    <r>
      <rPr>
        <sz val="10"/>
        <color rgb="FF000000"/>
        <rFont val="Arial Narrow"/>
        <family val="2"/>
        <charset val="238"/>
      </rPr>
      <t xml:space="preserve">
</t>
    </r>
    <r>
      <rPr>
        <b/>
        <sz val="10"/>
        <color rgb="FF000000"/>
        <rFont val="Arial Narrow"/>
        <family val="2"/>
        <charset val="238"/>
      </rPr>
      <t xml:space="preserve">Barevné provedení desky korpus: </t>
    </r>
    <r>
      <rPr>
        <sz val="10"/>
        <color rgb="FF000000"/>
        <rFont val="Arial Narrow"/>
        <family val="2"/>
        <charset val="238"/>
      </rPr>
      <t>LTD dub, LTD buk</t>
    </r>
    <r>
      <rPr>
        <sz val="10"/>
        <color rgb="FF000000"/>
        <rFont val="Arial Narrow"/>
        <family val="2"/>
        <charset val="238"/>
      </rPr>
      <t xml:space="preserve">
</t>
    </r>
    <r>
      <rPr>
        <b/>
        <sz val="10"/>
        <color rgb="FF000000"/>
        <rFont val="Arial Narrow"/>
        <family val="2"/>
        <charset val="238"/>
      </rPr>
      <t xml:space="preserve">Barevné provedení desky dvířek: </t>
    </r>
    <r>
      <rPr>
        <sz val="10"/>
        <color rgb="FF000000"/>
        <rFont val="Arial Narrow"/>
        <family val="2"/>
        <charset val="238"/>
      </rPr>
      <t>LTD dub, LTD buk</t>
    </r>
  </si>
  <si>
    <r>
      <t>Rozměry:</t>
    </r>
    <r>
      <rPr>
        <sz val="10"/>
        <color rgb="FF000000"/>
        <rFont val="Arial Narrow"/>
        <family val="2"/>
        <charset val="238"/>
      </rPr>
      <t xml:space="preserve"> dle přiložené výkresové dokumentace </t>
    </r>
  </si>
  <si>
    <t>Pracovní stůl a židle dle specifikace</t>
  </si>
  <si>
    <t>Tabulové desky certifikované zkušebním ústavem, magnetická tabule rovinná pro popis fixem, barva bílá, povrch tabule tvoří certifikovaná dvouvrstvá keramika, vypalovaná nad 800°C, keramický povrch vhodný pro nejvyšší zatížení, tloušťka tabule je minimálně 20mm, sendvičová konstrukce - tabule se nekroutí, rám tabule je z hliníku, plastové rohy v barvě desky, odkládací polička pro odkládání psacích potřeb a stěrek po celé délce tabule, montážní sada na stěnu součástí balení.</t>
  </si>
  <si>
    <t>STŘEDNÍ ŠKOLA SLUŽEB A ŘEMESEL STOCHOV - VÝSTAVBA CENTRA PRO VZDĚLÁVÁNÍ KLEMPÍŘŮ
CZ.6.2.67/0.0/0.0/16_066/0006064</t>
  </si>
  <si>
    <r>
      <rPr>
        <sz val="16"/>
        <color rgb="FF000000"/>
        <rFont val="Calibri"/>
        <family val="2"/>
        <charset val="238"/>
      </rPr>
      <t>Název veřejné zakázky</t>
    </r>
    <r>
      <rPr>
        <b/>
        <sz val="16"/>
        <color rgb="FF000000"/>
        <rFont val="Calibri"/>
        <family val="2"/>
        <charset val="238"/>
      </rPr>
      <t>: Vnitřní vybavení - nabídka na dodávku a montáž</t>
    </r>
  </si>
  <si>
    <t>Střední škola služeb a řemesel, Stochov, J. Šípka 187</t>
  </si>
  <si>
    <r>
      <t xml:space="preserve">Materiál a konstrukce: </t>
    </r>
    <r>
      <rPr>
        <sz val="10"/>
        <color rgb="FF000000"/>
        <rFont val="Arial Narrow"/>
        <family val="2"/>
        <charset val="238"/>
      </rPr>
      <t>D karabina s automatickým zapnutím, vyrobená z oceli, pozinkovaná, pevnost napříč min. 13 kN. Pevnost v podélné ose min. 50 kN. Pevnost s otevřeným. zámkem min. 20 kN, světlost 25 mm.</t>
    </r>
  </si>
  <si>
    <r>
      <t xml:space="preserve">Materiál a konstrukce: </t>
    </r>
    <r>
      <rPr>
        <sz val="10"/>
        <color rgb="FF000000"/>
        <rFont val="Arial Narrow"/>
        <family val="2"/>
        <charset val="238"/>
      </rPr>
      <t>Zařízení pro podélné a příčné dělení,  v šířkách od 250 do 1250 mm a o síle materiálu max. 1,00 mm. Ručně nastavitelné vedení svitku s kuličkovými ložisky, pracovní rychlost měnitelná max. 25m/min regulovatelná potenciometrem, ergonomický dotykový panel. Pohon: 3 fáze 380 V. Minimální příkon 1,1kW. Vybaveno elektrickými nůžkami s ocelovými noži s maximálně 5 páry nožů a odvíjecím zařízením pro svitky o maximální šířce 1250 mm s nosností min. 2800 kg a rozpětím trnu 490 - 560 mm.  Minimální hmotnost odvíjecího zařízení 770 kg.</t>
    </r>
  </si>
  <si>
    <t>Speciální nůžky na plech s kruhovými čepelemi pro střihání přesných obloukových tvarů, leštěné nože, indukčně kalené břity. Vyrobeny z C60 Uhlíkové oceli. Tvrdost HRc 58 -60, lakovaná rukojeť, délka max. 255mm, hmotnost min. 440 g. Pravé provedení</t>
  </si>
  <si>
    <t>Speciální nůžky na plech s kruhovými čepelemi pro střihání přesných obloukových tvarů, leštěné nože, indukčně kalené břity. Vyrobeny z C60 Uhlíkové oceli. Tvrdost HRc 58 -60, lakovaná rukojeť, délka max. 255mm, hmotnost min. 440 g. Levé provedení</t>
  </si>
  <si>
    <t>Střední škola služeb a řemesel, Stochov, J. Šípka 187, 273 03 Stochov</t>
  </si>
  <si>
    <t>DIČ:</t>
  </si>
  <si>
    <r>
      <t xml:space="preserve">Materiál a konstrukce: </t>
    </r>
    <r>
      <rPr>
        <sz val="10"/>
        <color rgb="FF000000"/>
        <rFont val="Arial Narrow"/>
        <family val="2"/>
        <charset val="238"/>
      </rPr>
      <t xml:space="preserve">Včetně dopravy, odborné montáže a instalace.
minimální specifikace: PC All in One, Procesor min. 9 000 bodu CPU benchmark, min. 8GB RAM DDR4, pevný disk SSD min. 256 GB, počet jader procesoru min. 6, frekvence procesoru 2 100MHz, Cache procesoru min. 9MB, Core boost frekvence 3,5 GHz, úhlopříčka displeje min. 20", rozlišení 1600x900 antireflexní. Základní výbava integrovaná: Bluetooth, čtečka paměťových karet, Webová kamera, Wi-Fi. Výstupy: USB 3.0 min. 3x zpětně kompatibilní s USB 2.0, HDMI, Display Port, LAN 10/100/1000 Mbit/s, výstup na sluchátka, operační systém kompatibilní s  WIN 10 PRO 64 bit. PC identické, celá sada musí být stejné série použitých dílů, nesmí se jednat o repasovanou techniku. Kancelářský balík Office: požadujeme kompatibilní se systémem Microsoft Office Standard 2019. Dodávka včetně kabeláže, klávesnice a myši.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</si>
</sst>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25" x14ac:knownFonts="1">
    <font>
      <sz val="11"/>
      <color rgb="FF000000"/>
      <name val="Calibri"/>
      <family val="2"/>
      <charset val="238"/>
    </font>
    <font>
      <sz val="11"/>
      <color rgb="FF000000"/>
      <name val="Calibri"/>
      <family val="2"/>
      <charset val="238"/>
    </font>
    <font>
      <b/>
      <sz val="10"/>
      <color rgb="FF000000"/>
      <name val="Calibri"/>
      <family val="2"/>
      <charset val="238"/>
    </font>
    <font>
      <sz val="10"/>
      <color rgb="FFFFFFFF"/>
      <name val="Calibri"/>
      <family val="2"/>
      <charset val="238"/>
    </font>
    <font>
      <sz val="10"/>
      <color rgb="FFCC0000"/>
      <name val="Calibri"/>
      <family val="2"/>
      <charset val="238"/>
    </font>
    <font>
      <b/>
      <sz val="10"/>
      <color rgb="FFFFFFFF"/>
      <name val="Calibri"/>
      <family val="2"/>
      <charset val="238"/>
    </font>
    <font>
      <i/>
      <sz val="10"/>
      <color rgb="FF808080"/>
      <name val="Calibri"/>
      <family val="2"/>
      <charset val="238"/>
    </font>
    <font>
      <sz val="10"/>
      <color rgb="FF006600"/>
      <name val="Calibri"/>
      <family val="2"/>
      <charset val="238"/>
    </font>
    <font>
      <b/>
      <sz val="24"/>
      <color rgb="FF000000"/>
      <name val="Calibri"/>
      <family val="2"/>
      <charset val="238"/>
    </font>
    <font>
      <sz val="18"/>
      <color rgb="FF000000"/>
      <name val="Calibri"/>
      <family val="2"/>
      <charset val="238"/>
    </font>
    <font>
      <sz val="12"/>
      <color rgb="FF000000"/>
      <name val="Calibri"/>
      <family val="2"/>
      <charset val="238"/>
    </font>
    <font>
      <u/>
      <sz val="10"/>
      <color rgb="FF0000EE"/>
      <name val="Calibri"/>
      <family val="2"/>
      <charset val="238"/>
    </font>
    <font>
      <sz val="10"/>
      <color rgb="FF996600"/>
      <name val="Calibri"/>
      <family val="2"/>
      <charset val="238"/>
    </font>
    <font>
      <sz val="10"/>
      <color rgb="FF000000"/>
      <name val="Arial"/>
      <family val="2"/>
      <charset val="238"/>
    </font>
    <font>
      <sz val="10"/>
      <color rgb="FF333333"/>
      <name val="Calibri"/>
      <family val="2"/>
      <charset val="238"/>
    </font>
    <font>
      <b/>
      <sz val="12"/>
      <color rgb="FF000000"/>
      <name val="Calibri"/>
      <family val="2"/>
      <charset val="238"/>
    </font>
    <font>
      <b/>
      <sz val="10"/>
      <color rgb="FF000000"/>
      <name val="Arial Narrow"/>
      <family val="2"/>
      <charset val="238"/>
    </font>
    <font>
      <b/>
      <sz val="22"/>
      <color rgb="FF000000"/>
      <name val="Arial Narrow"/>
      <family val="2"/>
      <charset val="238"/>
    </font>
    <font>
      <sz val="10"/>
      <color rgb="FF000000"/>
      <name val="Arial Narrow"/>
      <family val="2"/>
      <charset val="238"/>
    </font>
    <font>
      <sz val="11"/>
      <color rgb="FF000000"/>
      <name val="Arial Narrow"/>
      <family val="2"/>
      <charset val="238"/>
    </font>
    <font>
      <sz val="8"/>
      <color rgb="FF000000"/>
      <name val="Trebuchet MS"/>
      <family val="2"/>
      <charset val="238"/>
    </font>
    <font>
      <b/>
      <sz val="11"/>
      <color rgb="FF000000"/>
      <name val="Calibri"/>
      <family val="2"/>
      <charset val="238"/>
    </font>
    <font>
      <sz val="16"/>
      <color rgb="FF000000"/>
      <name val="Calibri"/>
      <family val="2"/>
      <charset val="238"/>
    </font>
    <font>
      <b/>
      <sz val="16"/>
      <color rgb="FF000000"/>
      <name val="Calibri"/>
      <family val="2"/>
      <charset val="238"/>
    </font>
    <font>
      <sz val="15"/>
      <color rgb="FF000000"/>
      <name val="Calibri"/>
      <family val="2"/>
      <charset val="238"/>
    </font>
  </fonts>
  <fills count="15">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00"/>
        <bgColor rgb="FFFFFF00"/>
      </patternFill>
    </fill>
    <fill>
      <patternFill patternType="solid">
        <fgColor rgb="FFBFBFBF"/>
        <bgColor rgb="FFBFBFBF"/>
      </patternFill>
    </fill>
    <fill>
      <patternFill patternType="solid">
        <fgColor rgb="FFD9D9D9"/>
        <bgColor rgb="FFD9D9D9"/>
      </patternFill>
    </fill>
    <fill>
      <patternFill patternType="solid">
        <fgColor rgb="FFFFFFFF"/>
        <bgColor rgb="FFFFFFFF"/>
      </patternFill>
    </fill>
    <fill>
      <patternFill patternType="solid">
        <fgColor rgb="FFCFE7F5"/>
        <bgColor rgb="FFCFE7F5"/>
      </patternFill>
    </fill>
    <fill>
      <patternFill patternType="solid">
        <fgColor rgb="FFFFFF00"/>
        <bgColor indexed="64"/>
      </patternFill>
    </fill>
  </fills>
  <borders count="18">
    <border>
      <left/>
      <right/>
      <top/>
      <bottom/>
      <diagonal/>
    </border>
    <border>
      <left style="thin">
        <color rgb="FF808080"/>
      </left>
      <right style="thin">
        <color rgb="FF808080"/>
      </right>
      <top style="thin">
        <color rgb="FF808080"/>
      </top>
      <bottom style="thin">
        <color rgb="FF80808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style="thin">
        <color rgb="FF969696"/>
      </right>
      <top style="thin">
        <color rgb="FF969696"/>
      </top>
      <bottom style="thin">
        <color rgb="FF969696"/>
      </bottom>
      <diagonal/>
    </border>
    <border>
      <left/>
      <right/>
      <top style="thin">
        <color rgb="FF969696"/>
      </top>
      <bottom style="thin">
        <color rgb="FF969696"/>
      </bottom>
      <diagonal/>
    </border>
    <border>
      <left/>
      <right style="thin">
        <color rgb="FF000000"/>
      </right>
      <top/>
      <bottom/>
      <diagonal/>
    </border>
  </borders>
  <cellStyleXfs count="30">
    <xf numFmtId="0" fontId="0" fillId="0" borderId="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0" fontId="6" fillId="0" borderId="0" applyNumberFormat="0" applyBorder="0" applyProtection="0"/>
    <xf numFmtId="0" fontId="7" fillId="7"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8" borderId="0" applyNumberFormat="0" applyBorder="0" applyProtection="0"/>
    <xf numFmtId="0" fontId="1" fillId="0" borderId="0" applyNumberFormat="0" applyFont="0" applyBorder="0" applyProtection="0"/>
    <xf numFmtId="0" fontId="13"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4" fillId="8" borderId="1" applyNumberFormat="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117">
    <xf numFmtId="0" fontId="0" fillId="0" borderId="0" xfId="0"/>
    <xf numFmtId="49" fontId="0" fillId="0" borderId="0" xfId="0" applyNumberFormat="1" applyAlignment="1">
      <alignment horizontal="center" vertical="center"/>
    </xf>
    <xf numFmtId="0" fontId="0" fillId="0" borderId="0" xfId="0" applyAlignment="1">
      <alignment horizontal="center"/>
    </xf>
    <xf numFmtId="0" fontId="10" fillId="0" borderId="0" xfId="0" applyFont="1"/>
    <xf numFmtId="0" fontId="10" fillId="0" borderId="0" xfId="0" applyFont="1" applyAlignment="1">
      <alignment horizontal="center"/>
    </xf>
    <xf numFmtId="49" fontId="10" fillId="0" borderId="0" xfId="0" applyNumberFormat="1" applyFont="1" applyAlignment="1">
      <alignment horizontal="left" vertical="center"/>
    </xf>
    <xf numFmtId="49" fontId="10" fillId="0" borderId="0" xfId="0" applyNumberFormat="1" applyFont="1" applyAlignment="1">
      <alignment horizontal="center" vertical="center"/>
    </xf>
    <xf numFmtId="0" fontId="15" fillId="10" borderId="2" xfId="0" applyFont="1" applyFill="1" applyBorder="1"/>
    <xf numFmtId="0" fontId="10" fillId="10" borderId="3" xfId="0" applyFont="1" applyFill="1" applyBorder="1"/>
    <xf numFmtId="0" fontId="10" fillId="10" borderId="3" xfId="0" applyFont="1" applyFill="1" applyBorder="1" applyAlignment="1">
      <alignment horizontal="center"/>
    </xf>
    <xf numFmtId="4" fontId="15" fillId="10" borderId="4" xfId="0" applyNumberFormat="1" applyFont="1" applyFill="1" applyBorder="1" applyAlignment="1">
      <alignment horizontal="center"/>
    </xf>
    <xf numFmtId="0" fontId="15" fillId="10" borderId="5" xfId="0" applyFont="1" applyFill="1" applyBorder="1"/>
    <xf numFmtId="0" fontId="10" fillId="10" borderId="0" xfId="0" applyFont="1" applyFill="1"/>
    <xf numFmtId="0" fontId="10" fillId="10" borderId="0" xfId="0" applyFont="1" applyFill="1" applyAlignment="1">
      <alignment horizontal="center"/>
    </xf>
    <xf numFmtId="4" fontId="15" fillId="10" borderId="6" xfId="0" applyNumberFormat="1" applyFont="1" applyFill="1" applyBorder="1" applyAlignment="1">
      <alignment horizontal="center"/>
    </xf>
    <xf numFmtId="0" fontId="15" fillId="10" borderId="7" xfId="0" applyFont="1" applyFill="1" applyBorder="1"/>
    <xf numFmtId="0" fontId="10" fillId="10" borderId="8" xfId="0" applyFont="1" applyFill="1" applyBorder="1"/>
    <xf numFmtId="0" fontId="10" fillId="10" borderId="8" xfId="0" applyFont="1" applyFill="1" applyBorder="1" applyAlignment="1">
      <alignment horizontal="center"/>
    </xf>
    <xf numFmtId="4" fontId="15" fillId="10" borderId="9" xfId="0" applyNumberFormat="1" applyFont="1" applyFill="1" applyBorder="1" applyAlignment="1">
      <alignment horizontal="center"/>
    </xf>
    <xf numFmtId="0" fontId="0" fillId="0" borderId="0" xfId="0" applyFill="1"/>
    <xf numFmtId="49" fontId="16" fillId="0" borderId="10" xfId="0" applyNumberFormat="1" applyFont="1" applyBorder="1" applyAlignment="1">
      <alignment horizontal="center" vertical="center" wrapText="1"/>
    </xf>
    <xf numFmtId="0" fontId="16" fillId="0" borderId="11" xfId="0" applyFont="1" applyBorder="1" applyAlignment="1">
      <alignment horizontal="center" vertical="center" wrapText="1"/>
    </xf>
    <xf numFmtId="0" fontId="16" fillId="0" borderId="4" xfId="0" applyFont="1" applyBorder="1" applyAlignment="1">
      <alignment horizontal="left" vertical="center" wrapText="1" indent="1"/>
    </xf>
    <xf numFmtId="0" fontId="18" fillId="0" borderId="10" xfId="0" applyFont="1" applyBorder="1" applyAlignment="1">
      <alignment horizontal="center" vertical="center" wrapText="1"/>
    </xf>
    <xf numFmtId="0" fontId="16" fillId="11" borderId="6" xfId="0" applyFont="1" applyFill="1" applyBorder="1" applyAlignment="1">
      <alignment horizontal="left" vertical="center" wrapText="1" indent="1"/>
    </xf>
    <xf numFmtId="0" fontId="16" fillId="0" borderId="6" xfId="0" applyFont="1" applyBorder="1" applyAlignment="1">
      <alignment horizontal="left" vertical="center" wrapText="1" indent="1"/>
    </xf>
    <xf numFmtId="164" fontId="18" fillId="0" borderId="10" xfId="0" applyNumberFormat="1" applyFont="1" applyBorder="1" applyAlignment="1">
      <alignment horizontal="center" vertical="center" wrapText="1"/>
    </xf>
    <xf numFmtId="0" fontId="16" fillId="12" borderId="6" xfId="0" applyFont="1" applyFill="1" applyBorder="1" applyAlignment="1">
      <alignment horizontal="left" vertical="center" wrapText="1" indent="1"/>
    </xf>
    <xf numFmtId="0" fontId="16" fillId="12" borderId="9" xfId="0" applyFont="1" applyFill="1" applyBorder="1" applyAlignment="1">
      <alignment horizontal="left" vertical="center" wrapText="1" indent="1"/>
    </xf>
    <xf numFmtId="0" fontId="0" fillId="0" borderId="3" xfId="0" applyBorder="1"/>
    <xf numFmtId="0" fontId="18" fillId="0" borderId="3" xfId="0" applyFont="1" applyBorder="1" applyAlignment="1">
      <alignment horizontal="center" vertical="center" wrapText="1"/>
    </xf>
    <xf numFmtId="0" fontId="18" fillId="0" borderId="12" xfId="0" applyFont="1" applyBorder="1" applyAlignment="1">
      <alignment horizontal="center" vertical="center" wrapText="1"/>
    </xf>
    <xf numFmtId="49" fontId="19" fillId="0" borderId="13" xfId="0" applyNumberFormat="1" applyFont="1" applyBorder="1" applyAlignment="1">
      <alignment horizontal="center" vertical="center"/>
    </xf>
    <xf numFmtId="0" fontId="19" fillId="0" borderId="8" xfId="0" applyFont="1" applyBorder="1"/>
    <xf numFmtId="0" fontId="19" fillId="0" borderId="8" xfId="0" applyFont="1" applyBorder="1" applyAlignment="1">
      <alignment horizontal="center"/>
    </xf>
    <xf numFmtId="0" fontId="19" fillId="0" borderId="14" xfId="0" applyFont="1" applyBorder="1" applyAlignment="1">
      <alignment horizontal="center"/>
    </xf>
    <xf numFmtId="49" fontId="19" fillId="0" borderId="0" xfId="0" applyNumberFormat="1" applyFont="1" applyAlignment="1">
      <alignment horizontal="center" vertical="center"/>
    </xf>
    <xf numFmtId="0" fontId="19" fillId="0" borderId="0" xfId="0" applyFont="1"/>
    <xf numFmtId="0" fontId="19" fillId="0" borderId="0" xfId="0" applyFont="1" applyAlignment="1">
      <alignment horizontal="center"/>
    </xf>
    <xf numFmtId="0" fontId="18" fillId="12" borderId="6" xfId="0" applyFont="1" applyFill="1" applyBorder="1" applyAlignment="1">
      <alignment horizontal="left" vertical="center" wrapText="1" indent="1"/>
    </xf>
    <xf numFmtId="0" fontId="16" fillId="9" borderId="6" xfId="0" applyFont="1" applyFill="1" applyBorder="1" applyAlignment="1">
      <alignment horizontal="left" vertical="center" wrapText="1" indent="1"/>
    </xf>
    <xf numFmtId="0" fontId="16" fillId="13" borderId="6" xfId="0" applyFont="1" applyFill="1" applyBorder="1" applyAlignment="1">
      <alignment horizontal="left" vertical="center" wrapText="1" indent="1"/>
    </xf>
    <xf numFmtId="0" fontId="16" fillId="0" borderId="6" xfId="0" applyFont="1" applyFill="1" applyBorder="1" applyAlignment="1">
      <alignment horizontal="left" vertical="center" wrapText="1" indent="1"/>
    </xf>
    <xf numFmtId="0" fontId="19" fillId="0" borderId="8" xfId="0" applyFont="1" applyBorder="1" applyAlignment="1">
      <alignment vertical="top" wrapText="1"/>
    </xf>
    <xf numFmtId="164" fontId="18" fillId="12" borderId="10" xfId="0" applyNumberFormat="1" applyFont="1" applyFill="1" applyBorder="1" applyAlignment="1">
      <alignment horizontal="center" vertical="center" wrapText="1"/>
    </xf>
    <xf numFmtId="49" fontId="16" fillId="0" borderId="13" xfId="0" applyNumberFormat="1" applyFont="1" applyBorder="1" applyAlignment="1">
      <alignment horizontal="center" vertical="center" wrapText="1"/>
    </xf>
    <xf numFmtId="0" fontId="0" fillId="9" borderId="10" xfId="0" applyFill="1" applyBorder="1" applyAlignment="1" applyProtection="1">
      <alignment horizontal="center" vertical="center" wrapText="1"/>
      <protection locked="0"/>
    </xf>
    <xf numFmtId="0" fontId="0" fillId="0" borderId="15" xfId="0" applyBorder="1" applyAlignment="1" applyProtection="1">
      <alignment horizontal="left" vertical="center" wrapText="1"/>
      <protection locked="0"/>
    </xf>
    <xf numFmtId="0" fontId="20" fillId="9" borderId="10" xfId="0" applyFont="1" applyFill="1" applyBorder="1" applyAlignment="1" applyProtection="1">
      <alignment horizontal="center" vertical="center" wrapText="1"/>
      <protection locked="0"/>
    </xf>
    <xf numFmtId="0" fontId="20" fillId="0" borderId="15" xfId="0" applyFont="1" applyBorder="1" applyAlignment="1" applyProtection="1">
      <alignment horizontal="left" vertical="center" wrapText="1"/>
      <protection locked="0"/>
    </xf>
    <xf numFmtId="0" fontId="18" fillId="0" borderId="10" xfId="0" applyFont="1" applyBorder="1" applyAlignment="1">
      <alignment horizontal="left" vertical="center" wrapText="1"/>
    </xf>
    <xf numFmtId="0" fontId="19" fillId="9" borderId="10" xfId="0" applyFont="1" applyFill="1" applyBorder="1" applyAlignment="1" applyProtection="1">
      <alignment horizontal="center" vertical="center" wrapText="1"/>
      <protection locked="0"/>
    </xf>
    <xf numFmtId="0" fontId="19" fillId="0" borderId="16" xfId="0" applyFont="1" applyBorder="1" applyAlignment="1" applyProtection="1">
      <alignment horizontal="left" vertical="center" wrapText="1"/>
      <protection locked="0"/>
    </xf>
    <xf numFmtId="49" fontId="16" fillId="0" borderId="4" xfId="0" applyNumberFormat="1" applyFont="1" applyBorder="1" applyAlignment="1">
      <alignment horizontal="center" vertical="center" wrapText="1"/>
    </xf>
    <xf numFmtId="0" fontId="18" fillId="0" borderId="10" xfId="0" applyFont="1" applyBorder="1" applyAlignment="1">
      <alignment wrapText="1"/>
    </xf>
    <xf numFmtId="0" fontId="0" fillId="0" borderId="10" xfId="0" applyBorder="1" applyAlignment="1">
      <alignment horizontal="center" wrapText="1"/>
    </xf>
    <xf numFmtId="0" fontId="0" fillId="0" borderId="0" xfId="0" applyAlignment="1">
      <alignment wrapText="1"/>
    </xf>
    <xf numFmtId="0" fontId="16" fillId="0" borderId="6" xfId="23" applyFont="1" applyFill="1" applyBorder="1" applyAlignment="1">
      <alignment horizontal="left" vertical="center" wrapText="1" indent="1"/>
    </xf>
    <xf numFmtId="0" fontId="16" fillId="0" borderId="5" xfId="0" applyFont="1" applyBorder="1" applyAlignment="1">
      <alignment horizontal="left" vertical="center" wrapText="1" indent="1"/>
    </xf>
    <xf numFmtId="0" fontId="16" fillId="0" borderId="17" xfId="0" applyFont="1" applyBorder="1" applyAlignment="1">
      <alignment horizontal="left" vertical="center" wrapText="1" indent="1"/>
    </xf>
    <xf numFmtId="0" fontId="16" fillId="0" borderId="9" xfId="0" applyFont="1" applyFill="1" applyBorder="1" applyAlignment="1">
      <alignment horizontal="left" vertical="center" wrapText="1" indent="1"/>
    </xf>
    <xf numFmtId="0" fontId="16" fillId="0" borderId="6" xfId="19" applyFont="1" applyFill="1" applyBorder="1" applyAlignment="1">
      <alignment horizontal="left" vertical="center" wrapText="1" indent="1"/>
    </xf>
    <xf numFmtId="0" fontId="16" fillId="0" borderId="6" xfId="22" applyFont="1" applyFill="1" applyBorder="1" applyAlignment="1">
      <alignment horizontal="left" vertical="center" wrapText="1" indent="1"/>
    </xf>
    <xf numFmtId="0" fontId="18" fillId="0" borderId="6" xfId="0" applyFont="1" applyBorder="1" applyAlignment="1">
      <alignment horizontal="left" vertical="center" wrapText="1" indent="1"/>
    </xf>
    <xf numFmtId="49" fontId="21" fillId="0" borderId="0" xfId="0" applyNumberFormat="1" applyFont="1" applyAlignment="1">
      <alignment horizontal="center" vertical="center"/>
    </xf>
    <xf numFmtId="0" fontId="21" fillId="10" borderId="2" xfId="0" applyFont="1" applyFill="1" applyBorder="1"/>
    <xf numFmtId="0" fontId="0" fillId="10" borderId="3" xfId="0" applyFill="1" applyBorder="1"/>
    <xf numFmtId="0" fontId="0" fillId="10" borderId="3" xfId="0" applyFill="1" applyBorder="1" applyAlignment="1">
      <alignment horizontal="center"/>
    </xf>
    <xf numFmtId="4" fontId="21" fillId="10" borderId="4" xfId="0" applyNumberFormat="1" applyFont="1" applyFill="1" applyBorder="1" applyAlignment="1">
      <alignment horizontal="center"/>
    </xf>
    <xf numFmtId="0" fontId="21" fillId="10" borderId="5" xfId="0" applyFont="1" applyFill="1" applyBorder="1"/>
    <xf numFmtId="0" fontId="0" fillId="10" borderId="0" xfId="0" applyFill="1"/>
    <xf numFmtId="0" fontId="0" fillId="10" borderId="0" xfId="0" applyFill="1" applyAlignment="1">
      <alignment horizontal="center"/>
    </xf>
    <xf numFmtId="4" fontId="21" fillId="10" borderId="6" xfId="0" applyNumberFormat="1" applyFont="1" applyFill="1" applyBorder="1" applyAlignment="1">
      <alignment horizontal="center"/>
    </xf>
    <xf numFmtId="0" fontId="21" fillId="10" borderId="7" xfId="0" applyFont="1" applyFill="1" applyBorder="1"/>
    <xf numFmtId="0" fontId="0" fillId="10" borderId="8" xfId="0" applyFill="1" applyBorder="1"/>
    <xf numFmtId="0" fontId="0" fillId="10" borderId="8" xfId="0" applyFill="1" applyBorder="1" applyAlignment="1">
      <alignment horizontal="center"/>
    </xf>
    <xf numFmtId="4" fontId="21" fillId="10" borderId="9" xfId="0" applyNumberFormat="1" applyFont="1" applyFill="1" applyBorder="1" applyAlignment="1">
      <alignment horizontal="center"/>
    </xf>
    <xf numFmtId="0" fontId="0" fillId="0" borderId="10" xfId="0" applyFill="1" applyBorder="1"/>
    <xf numFmtId="0" fontId="15" fillId="0" borderId="0" xfId="0" applyFont="1"/>
    <xf numFmtId="0" fontId="0" fillId="0" borderId="0" xfId="0" applyAlignment="1">
      <alignment horizontal="right"/>
    </xf>
    <xf numFmtId="0" fontId="0" fillId="0" borderId="2" xfId="0" applyBorder="1"/>
    <xf numFmtId="0" fontId="0" fillId="0" borderId="4" xfId="0" applyBorder="1"/>
    <xf numFmtId="0" fontId="0" fillId="0" borderId="4" xfId="0" applyBorder="1" applyAlignment="1">
      <alignment horizontal="right"/>
    </xf>
    <xf numFmtId="0" fontId="0" fillId="0" borderId="12" xfId="0" applyBorder="1" applyAlignment="1">
      <alignment horizontal="right"/>
    </xf>
    <xf numFmtId="0" fontId="0" fillId="0" borderId="7" xfId="0" applyBorder="1"/>
    <xf numFmtId="0" fontId="0" fillId="0" borderId="10" xfId="0" applyBorder="1"/>
    <xf numFmtId="0" fontId="0" fillId="0" borderId="9" xfId="0" applyBorder="1"/>
    <xf numFmtId="0" fontId="0" fillId="0" borderId="9" xfId="0" applyBorder="1" applyAlignment="1">
      <alignment horizontal="right"/>
    </xf>
    <xf numFmtId="0" fontId="0" fillId="0" borderId="14" xfId="0" applyBorder="1" applyAlignment="1">
      <alignment horizontal="right"/>
    </xf>
    <xf numFmtId="0" fontId="0" fillId="0" borderId="10" xfId="0" applyBorder="1" applyAlignment="1">
      <alignment horizontal="right"/>
    </xf>
    <xf numFmtId="1" fontId="0" fillId="0" borderId="10" xfId="0" applyNumberFormat="1" applyBorder="1"/>
    <xf numFmtId="2" fontId="0" fillId="0" borderId="10" xfId="0" applyNumberFormat="1" applyBorder="1"/>
    <xf numFmtId="0" fontId="0" fillId="0" borderId="6" xfId="0" applyFill="1" applyBorder="1"/>
    <xf numFmtId="0" fontId="0" fillId="0" borderId="10" xfId="0" applyFill="1" applyBorder="1" applyAlignment="1">
      <alignment horizontal="right"/>
    </xf>
    <xf numFmtId="2" fontId="0" fillId="0" borderId="10" xfId="0" applyNumberFormat="1" applyFill="1" applyBorder="1"/>
    <xf numFmtId="0" fontId="18" fillId="0" borderId="10" xfId="0" applyFont="1" applyBorder="1" applyAlignment="1">
      <alignment horizontal="left" wrapText="1"/>
    </xf>
    <xf numFmtId="0" fontId="18" fillId="0" borderId="10" xfId="0" applyFont="1" applyBorder="1" applyAlignment="1" applyProtection="1">
      <alignment horizontal="left" vertical="center" wrapText="1"/>
      <protection locked="0"/>
    </xf>
    <xf numFmtId="164" fontId="18" fillId="9" borderId="10" xfId="0" applyNumberFormat="1" applyFont="1" applyFill="1" applyBorder="1" applyAlignment="1" applyProtection="1">
      <alignment horizontal="center" vertical="center" wrapText="1"/>
      <protection locked="0"/>
    </xf>
    <xf numFmtId="0" fontId="18" fillId="9" borderId="10" xfId="0" applyFont="1" applyFill="1" applyBorder="1" applyAlignment="1" applyProtection="1">
      <alignment horizontal="center" vertical="center" wrapText="1"/>
      <protection locked="0"/>
    </xf>
    <xf numFmtId="0" fontId="0" fillId="9" borderId="10" xfId="0" applyFill="1" applyBorder="1" applyAlignment="1" applyProtection="1">
      <alignment wrapText="1"/>
      <protection locked="0"/>
    </xf>
    <xf numFmtId="0" fontId="0" fillId="9" borderId="10" xfId="0" applyFill="1" applyBorder="1" applyAlignment="1" applyProtection="1">
      <alignment horizontal="center"/>
      <protection locked="0"/>
    </xf>
    <xf numFmtId="0" fontId="10" fillId="14" borderId="0" xfId="0" applyFont="1" applyFill="1" applyProtection="1">
      <protection locked="0"/>
    </xf>
    <xf numFmtId="49" fontId="0" fillId="0" borderId="0" xfId="0" applyNumberFormat="1" applyAlignment="1" applyProtection="1">
      <alignment horizontal="center" vertical="center"/>
    </xf>
    <xf numFmtId="0" fontId="0" fillId="0" borderId="0" xfId="0" applyProtection="1"/>
    <xf numFmtId="0" fontId="0" fillId="0" borderId="0" xfId="0" applyAlignment="1" applyProtection="1">
      <alignment horizontal="center"/>
    </xf>
    <xf numFmtId="49" fontId="15" fillId="0" borderId="0" xfId="0" applyNumberFormat="1" applyFont="1" applyAlignment="1" applyProtection="1">
      <alignment horizontal="left" vertical="center"/>
    </xf>
    <xf numFmtId="0" fontId="10" fillId="0" borderId="0" xfId="0" applyFont="1" applyProtection="1"/>
    <xf numFmtId="0" fontId="10" fillId="0" borderId="0" xfId="0" applyFont="1" applyAlignment="1" applyProtection="1">
      <alignment horizontal="center"/>
    </xf>
    <xf numFmtId="0" fontId="24" fillId="0" borderId="0" xfId="0" applyFont="1" applyFill="1" applyAlignment="1" applyProtection="1">
      <alignment horizontal="center" vertical="center" wrapText="1"/>
    </xf>
    <xf numFmtId="0" fontId="23" fillId="0" borderId="0" xfId="0" applyFont="1" applyFill="1" applyAlignment="1" applyProtection="1">
      <alignment horizontal="center" vertical="center" wrapText="1"/>
    </xf>
    <xf numFmtId="0" fontId="22" fillId="0" borderId="0" xfId="0" applyFont="1" applyFill="1" applyAlignment="1" applyProtection="1">
      <alignment horizontal="center" vertical="center" wrapText="1"/>
    </xf>
    <xf numFmtId="0" fontId="18" fillId="0" borderId="0" xfId="0" applyFont="1" applyFill="1" applyAlignment="1">
      <alignment vertical="center" wrapText="1"/>
    </xf>
    <xf numFmtId="0" fontId="16" fillId="0" borderId="10" xfId="0" applyFont="1" applyFill="1" applyBorder="1" applyAlignment="1">
      <alignment horizontal="center" vertical="center" wrapText="1"/>
    </xf>
    <xf numFmtId="49" fontId="17" fillId="11" borderId="10" xfId="0" applyNumberFormat="1" applyFont="1" applyFill="1" applyBorder="1" applyAlignment="1">
      <alignment horizontal="center" vertical="center" wrapText="1"/>
    </xf>
    <xf numFmtId="0" fontId="18" fillId="9" borderId="10" xfId="0" applyFont="1" applyFill="1" applyBorder="1" applyAlignment="1" applyProtection="1">
      <alignment horizontal="left" vertical="top" wrapText="1"/>
      <protection locked="0"/>
    </xf>
    <xf numFmtId="0" fontId="18" fillId="0" borderId="10" xfId="0" applyFont="1" applyFill="1" applyBorder="1" applyAlignment="1">
      <alignment horizontal="center" vertical="center"/>
    </xf>
    <xf numFmtId="0" fontId="0" fillId="0" borderId="10" xfId="0" applyFill="1" applyBorder="1" applyAlignment="1">
      <alignment horizontal="center" vertical="center"/>
    </xf>
  </cellXfs>
  <cellStyles count="30">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Error" xfId="6" xr:uid="{00000000-0005-0000-0000-000005000000}"/>
    <cellStyle name="Footnote" xfId="7" xr:uid="{00000000-0005-0000-0000-000006000000}"/>
    <cellStyle name="Good" xfId="8" xr:uid="{00000000-0005-0000-0000-000007000000}"/>
    <cellStyle name="Heading (user)" xfId="9" xr:uid="{00000000-0005-0000-0000-000008000000}"/>
    <cellStyle name="Heading 1" xfId="10" xr:uid="{00000000-0005-0000-0000-000009000000}"/>
    <cellStyle name="Heading 2" xfId="11" xr:uid="{00000000-0005-0000-0000-00000A000000}"/>
    <cellStyle name="Hyperlink" xfId="12" xr:uid="{00000000-0005-0000-0000-00000B000000}"/>
    <cellStyle name="Neutral" xfId="13" xr:uid="{00000000-0005-0000-0000-00000C000000}"/>
    <cellStyle name="Normal" xfId="25" xr:uid="{00000000-0005-0000-0000-00000D000000}"/>
    <cellStyle name="Normální" xfId="0" builtinId="0" customBuiltin="1"/>
    <cellStyle name="normální 2" xfId="14" xr:uid="{00000000-0005-0000-0000-00000F000000}"/>
    <cellStyle name="normální 2 2" xfId="15" xr:uid="{00000000-0005-0000-0000-000010000000}"/>
    <cellStyle name="normální 2 3" xfId="16" xr:uid="{00000000-0005-0000-0000-000011000000}"/>
    <cellStyle name="normální 2 4" xfId="17" xr:uid="{00000000-0005-0000-0000-000012000000}"/>
    <cellStyle name="normální 2 5" xfId="18" xr:uid="{00000000-0005-0000-0000-000013000000}"/>
    <cellStyle name="Normální 3" xfId="19" xr:uid="{00000000-0005-0000-0000-000014000000}"/>
    <cellStyle name="normální 3 2" xfId="20" xr:uid="{00000000-0005-0000-0000-000015000000}"/>
    <cellStyle name="Normální 4" xfId="21" xr:uid="{00000000-0005-0000-0000-000016000000}"/>
    <cellStyle name="Normální 5" xfId="22" xr:uid="{00000000-0005-0000-0000-000017000000}"/>
    <cellStyle name="Normální 6" xfId="23" xr:uid="{00000000-0005-0000-0000-000018000000}"/>
    <cellStyle name="Normální 7" xfId="24" xr:uid="{00000000-0005-0000-0000-000019000000}"/>
    <cellStyle name="Note" xfId="26" xr:uid="{00000000-0005-0000-0000-00001A000000}"/>
    <cellStyle name="Status" xfId="27" xr:uid="{00000000-0005-0000-0000-00001B000000}"/>
    <cellStyle name="Text" xfId="28" xr:uid="{00000000-0005-0000-0000-00001C000000}"/>
    <cellStyle name="Warning" xfId="29"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jpg"/><Relationship Id="rId3" Type="http://schemas.openxmlformats.org/officeDocument/2006/relationships/image" Target="../media/image3.png"/><Relationship Id="rId21" Type="http://schemas.openxmlformats.org/officeDocument/2006/relationships/image" Target="../media/image21.jpg"/><Relationship Id="rId34" Type="http://schemas.openxmlformats.org/officeDocument/2006/relationships/image" Target="../media/image34.jp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g"/><Relationship Id="rId25" Type="http://schemas.openxmlformats.org/officeDocument/2006/relationships/image" Target="../media/image25.jp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jpg"/><Relationship Id="rId20" Type="http://schemas.openxmlformats.org/officeDocument/2006/relationships/image" Target="../media/image20.jp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jp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g"/><Relationship Id="rId22" Type="http://schemas.openxmlformats.org/officeDocument/2006/relationships/image" Target="../media/image22.jpg"/><Relationship Id="rId27" Type="http://schemas.openxmlformats.org/officeDocument/2006/relationships/image" Target="../media/image27.jpg"/><Relationship Id="rId30" Type="http://schemas.openxmlformats.org/officeDocument/2006/relationships/image" Target="../media/image30.png"/><Relationship Id="rId35" Type="http://schemas.openxmlformats.org/officeDocument/2006/relationships/image" Target="../media/image35.jpg"/></Relationships>
</file>

<file path=xl/drawings/drawing1.xml><?xml version="1.0" encoding="utf-8"?>
<xdr:wsDr xmlns:xdr="http://schemas.openxmlformats.org/drawingml/2006/spreadsheetDrawing" xmlns:a="http://schemas.openxmlformats.org/drawingml/2006/main">
  <xdr:oneCellAnchor>
    <xdr:from>
      <xdr:col>1</xdr:col>
      <xdr:colOff>1299600</xdr:colOff>
      <xdr:row>349</xdr:row>
      <xdr:rowOff>290523</xdr:rowOff>
    </xdr:from>
    <xdr:ext cx="2462775" cy="4100638"/>
    <xdr:pic>
      <xdr:nvPicPr>
        <xdr:cNvPr id="31" name="Obrázek 47">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1">
          <a:alphaModFix/>
        </a:blip>
        <a:srcRect/>
        <a:stretch>
          <a:fillRect/>
        </a:stretch>
      </xdr:blipFill>
      <xdr:spPr>
        <a:xfrm>
          <a:off x="2271150" y="235062723"/>
          <a:ext cx="2462775" cy="4100638"/>
        </a:xfrm>
        <a:prstGeom prst="rect">
          <a:avLst/>
        </a:prstGeom>
        <a:noFill/>
        <a:ln cap="flat">
          <a:noFill/>
        </a:ln>
      </xdr:spPr>
    </xdr:pic>
    <xdr:clientData/>
  </xdr:oneCellAnchor>
  <xdr:oneCellAnchor>
    <xdr:from>
      <xdr:col>1</xdr:col>
      <xdr:colOff>456593</xdr:colOff>
      <xdr:row>12</xdr:row>
      <xdr:rowOff>181791</xdr:rowOff>
    </xdr:from>
    <xdr:ext cx="4059277" cy="4351181"/>
    <xdr:pic>
      <xdr:nvPicPr>
        <xdr:cNvPr id="2" name="Obrázek 26">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alphaModFix/>
        </a:blip>
        <a:srcRect/>
        <a:stretch>
          <a:fillRect/>
        </a:stretch>
      </xdr:blipFill>
      <xdr:spPr>
        <a:xfrm>
          <a:off x="1426102" y="6441077"/>
          <a:ext cx="4059277" cy="4351181"/>
        </a:xfrm>
        <a:prstGeom prst="rect">
          <a:avLst/>
        </a:prstGeom>
        <a:noFill/>
        <a:ln cap="flat">
          <a:noFill/>
        </a:ln>
      </xdr:spPr>
    </xdr:pic>
    <xdr:clientData/>
  </xdr:oneCellAnchor>
  <xdr:oneCellAnchor>
    <xdr:from>
      <xdr:col>1</xdr:col>
      <xdr:colOff>182844</xdr:colOff>
      <xdr:row>399</xdr:row>
      <xdr:rowOff>63495</xdr:rowOff>
    </xdr:from>
    <xdr:ext cx="4179600" cy="1927230"/>
    <xdr:pic>
      <xdr:nvPicPr>
        <xdr:cNvPr id="37" name="Obrázek 1">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3">
          <a:alphaModFix/>
        </a:blip>
        <a:srcRect/>
        <a:stretch>
          <a:fillRect/>
        </a:stretch>
      </xdr:blipFill>
      <xdr:spPr>
        <a:xfrm>
          <a:off x="1154394" y="276278970"/>
          <a:ext cx="4179600" cy="1927230"/>
        </a:xfrm>
        <a:prstGeom prst="rect">
          <a:avLst/>
        </a:prstGeom>
        <a:solidFill>
          <a:schemeClr val="bg1"/>
        </a:solidFill>
        <a:ln cap="flat">
          <a:noFill/>
        </a:ln>
      </xdr:spPr>
    </xdr:pic>
    <xdr:clientData/>
  </xdr:oneCellAnchor>
  <xdr:oneCellAnchor>
    <xdr:from>
      <xdr:col>1</xdr:col>
      <xdr:colOff>1461961</xdr:colOff>
      <xdr:row>379</xdr:row>
      <xdr:rowOff>187195</xdr:rowOff>
    </xdr:from>
    <xdr:ext cx="2651349" cy="3927605"/>
    <xdr:pic>
      <xdr:nvPicPr>
        <xdr:cNvPr id="35" name="Obrázek 13">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4">
          <a:alphaModFix/>
        </a:blip>
        <a:srcRect/>
        <a:stretch>
          <a:fillRect/>
        </a:stretch>
      </xdr:blipFill>
      <xdr:spPr>
        <a:xfrm>
          <a:off x="2433511" y="259876795"/>
          <a:ext cx="2651349" cy="3927605"/>
        </a:xfrm>
        <a:prstGeom prst="rect">
          <a:avLst/>
        </a:prstGeom>
        <a:noFill/>
        <a:ln cap="flat">
          <a:noFill/>
        </a:ln>
      </xdr:spPr>
    </xdr:pic>
    <xdr:clientData/>
  </xdr:oneCellAnchor>
  <xdr:oneCellAnchor>
    <xdr:from>
      <xdr:col>1</xdr:col>
      <xdr:colOff>1720967</xdr:colOff>
      <xdr:row>339</xdr:row>
      <xdr:rowOff>217270</xdr:rowOff>
    </xdr:from>
    <xdr:ext cx="2105277" cy="2584798"/>
    <xdr:pic>
      <xdr:nvPicPr>
        <xdr:cNvPr id="30" name="Obrázek 6">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5">
          <a:alphaModFix/>
        </a:blip>
        <a:srcRect/>
        <a:stretch>
          <a:fillRect/>
        </a:stretch>
      </xdr:blipFill>
      <xdr:spPr>
        <a:xfrm>
          <a:off x="2692517" y="227302795"/>
          <a:ext cx="2105277" cy="2584798"/>
        </a:xfrm>
        <a:prstGeom prst="rect">
          <a:avLst/>
        </a:prstGeom>
        <a:noFill/>
        <a:ln cap="flat">
          <a:noFill/>
        </a:ln>
      </xdr:spPr>
    </xdr:pic>
    <xdr:clientData/>
  </xdr:oneCellAnchor>
  <xdr:oneCellAnchor>
    <xdr:from>
      <xdr:col>1</xdr:col>
      <xdr:colOff>71198</xdr:colOff>
      <xdr:row>339</xdr:row>
      <xdr:rowOff>3222389</xdr:rowOff>
    </xdr:from>
    <xdr:ext cx="2665861" cy="1616312"/>
    <xdr:pic>
      <xdr:nvPicPr>
        <xdr:cNvPr id="28" name="Obrázek 12">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6">
          <a:alphaModFix/>
        </a:blip>
        <a:srcRect/>
        <a:stretch>
          <a:fillRect/>
        </a:stretch>
      </xdr:blipFill>
      <xdr:spPr>
        <a:xfrm>
          <a:off x="1042748" y="230307914"/>
          <a:ext cx="2665861" cy="1616312"/>
        </a:xfrm>
        <a:prstGeom prst="rect">
          <a:avLst/>
        </a:prstGeom>
        <a:noFill/>
        <a:ln cap="flat">
          <a:noFill/>
        </a:ln>
      </xdr:spPr>
    </xdr:pic>
    <xdr:clientData/>
  </xdr:oneCellAnchor>
  <xdr:oneCellAnchor>
    <xdr:from>
      <xdr:col>1</xdr:col>
      <xdr:colOff>3028477</xdr:colOff>
      <xdr:row>339</xdr:row>
      <xdr:rowOff>3966755</xdr:rowOff>
    </xdr:from>
    <xdr:ext cx="1429223" cy="1071636"/>
    <xdr:pic>
      <xdr:nvPicPr>
        <xdr:cNvPr id="29" name="Obrázek 14">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7">
          <a:alphaModFix/>
        </a:blip>
        <a:srcRect/>
        <a:stretch>
          <a:fillRect/>
        </a:stretch>
      </xdr:blipFill>
      <xdr:spPr>
        <a:xfrm>
          <a:off x="4000027" y="231052280"/>
          <a:ext cx="1429223" cy="1071636"/>
        </a:xfrm>
        <a:prstGeom prst="rect">
          <a:avLst/>
        </a:prstGeom>
        <a:noFill/>
        <a:ln cap="flat">
          <a:noFill/>
        </a:ln>
      </xdr:spPr>
    </xdr:pic>
    <xdr:clientData/>
  </xdr:oneCellAnchor>
  <xdr:oneCellAnchor>
    <xdr:from>
      <xdr:col>1</xdr:col>
      <xdr:colOff>280081</xdr:colOff>
      <xdr:row>359</xdr:row>
      <xdr:rowOff>436324</xdr:rowOff>
    </xdr:from>
    <xdr:ext cx="4015214" cy="2687876"/>
    <xdr:pic>
      <xdr:nvPicPr>
        <xdr:cNvPr id="32" name="Obrázek 16">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8">
          <a:alphaModFix/>
        </a:blip>
        <a:srcRect/>
        <a:stretch>
          <a:fillRect/>
        </a:stretch>
      </xdr:blipFill>
      <xdr:spPr>
        <a:xfrm>
          <a:off x="1251631" y="243828649"/>
          <a:ext cx="4015214" cy="2687876"/>
        </a:xfrm>
        <a:prstGeom prst="rect">
          <a:avLst/>
        </a:prstGeom>
        <a:noFill/>
        <a:ln cap="flat">
          <a:noFill/>
        </a:ln>
      </xdr:spPr>
    </xdr:pic>
    <xdr:clientData/>
  </xdr:oneCellAnchor>
  <xdr:oneCellAnchor>
    <xdr:from>
      <xdr:col>1</xdr:col>
      <xdr:colOff>1940844</xdr:colOff>
      <xdr:row>369</xdr:row>
      <xdr:rowOff>2539678</xdr:rowOff>
    </xdr:from>
    <xdr:ext cx="2300725" cy="2394272"/>
    <xdr:pic>
      <xdr:nvPicPr>
        <xdr:cNvPr id="34" name="Obrázek 18">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9">
          <a:alphaModFix/>
        </a:blip>
        <a:srcRect/>
        <a:stretch>
          <a:fillRect/>
        </a:stretch>
      </xdr:blipFill>
      <xdr:spPr>
        <a:xfrm>
          <a:off x="2912394" y="254075878"/>
          <a:ext cx="2300725" cy="2394272"/>
        </a:xfrm>
        <a:prstGeom prst="rect">
          <a:avLst/>
        </a:prstGeom>
        <a:noFill/>
        <a:ln cap="flat">
          <a:noFill/>
        </a:ln>
      </xdr:spPr>
    </xdr:pic>
    <xdr:clientData/>
  </xdr:oneCellAnchor>
  <xdr:oneCellAnchor>
    <xdr:from>
      <xdr:col>1</xdr:col>
      <xdr:colOff>354686</xdr:colOff>
      <xdr:row>369</xdr:row>
      <xdr:rowOff>311965</xdr:rowOff>
    </xdr:from>
    <xdr:ext cx="1987903" cy="2069285"/>
    <xdr:pic>
      <xdr:nvPicPr>
        <xdr:cNvPr id="33" name="Obrázek 19">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10">
          <a:alphaModFix/>
        </a:blip>
        <a:srcRect/>
        <a:stretch>
          <a:fillRect/>
        </a:stretch>
      </xdr:blipFill>
      <xdr:spPr>
        <a:xfrm>
          <a:off x="1326236" y="251848165"/>
          <a:ext cx="1987903" cy="2069285"/>
        </a:xfrm>
        <a:prstGeom prst="rect">
          <a:avLst/>
        </a:prstGeom>
        <a:noFill/>
        <a:ln cap="flat">
          <a:noFill/>
        </a:ln>
      </xdr:spPr>
    </xdr:pic>
    <xdr:clientData/>
  </xdr:oneCellAnchor>
  <xdr:oneCellAnchor>
    <xdr:from>
      <xdr:col>1</xdr:col>
      <xdr:colOff>155189</xdr:colOff>
      <xdr:row>309</xdr:row>
      <xdr:rowOff>750077</xdr:rowOff>
    </xdr:from>
    <xdr:ext cx="2588012" cy="3497994"/>
    <xdr:pic>
      <xdr:nvPicPr>
        <xdr:cNvPr id="25" name="Obrázek 20">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11">
          <a:alphaModFix/>
        </a:blip>
        <a:srcRect/>
        <a:stretch>
          <a:fillRect/>
        </a:stretch>
      </xdr:blipFill>
      <xdr:spPr>
        <a:xfrm>
          <a:off x="1126739" y="211395452"/>
          <a:ext cx="2588012" cy="3497994"/>
        </a:xfrm>
        <a:prstGeom prst="rect">
          <a:avLst/>
        </a:prstGeom>
        <a:noFill/>
        <a:ln cap="flat">
          <a:noFill/>
        </a:ln>
      </xdr:spPr>
    </xdr:pic>
    <xdr:clientData/>
  </xdr:oneCellAnchor>
  <xdr:oneCellAnchor>
    <xdr:from>
      <xdr:col>1</xdr:col>
      <xdr:colOff>2793607</xdr:colOff>
      <xdr:row>309</xdr:row>
      <xdr:rowOff>104352</xdr:rowOff>
    </xdr:from>
    <xdr:ext cx="1676201" cy="1048174"/>
    <xdr:pic>
      <xdr:nvPicPr>
        <xdr:cNvPr id="26" name="Obrázek 22">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2">
          <a:alphaModFix/>
        </a:blip>
        <a:srcRect/>
        <a:stretch>
          <a:fillRect/>
        </a:stretch>
      </xdr:blipFill>
      <xdr:spPr>
        <a:xfrm>
          <a:off x="3765157" y="210749727"/>
          <a:ext cx="1676201" cy="1048174"/>
        </a:xfrm>
        <a:prstGeom prst="rect">
          <a:avLst/>
        </a:prstGeom>
        <a:noFill/>
        <a:ln cap="flat">
          <a:noFill/>
        </a:ln>
      </xdr:spPr>
    </xdr:pic>
    <xdr:clientData/>
  </xdr:oneCellAnchor>
  <xdr:oneCellAnchor>
    <xdr:from>
      <xdr:col>1</xdr:col>
      <xdr:colOff>2978631</xdr:colOff>
      <xdr:row>309</xdr:row>
      <xdr:rowOff>2763609</xdr:rowOff>
    </xdr:from>
    <xdr:ext cx="1409060" cy="1446441"/>
    <xdr:pic>
      <xdr:nvPicPr>
        <xdr:cNvPr id="27" name="Obrázek 27">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13">
          <a:alphaModFix/>
        </a:blip>
        <a:srcRect/>
        <a:stretch>
          <a:fillRect/>
        </a:stretch>
      </xdr:blipFill>
      <xdr:spPr>
        <a:xfrm>
          <a:off x="3950181" y="213408984"/>
          <a:ext cx="1409060" cy="1446441"/>
        </a:xfrm>
        <a:prstGeom prst="rect">
          <a:avLst/>
        </a:prstGeom>
        <a:noFill/>
        <a:ln cap="flat">
          <a:noFill/>
        </a:ln>
      </xdr:spPr>
    </xdr:pic>
    <xdr:clientData/>
  </xdr:oneCellAnchor>
  <xdr:oneCellAnchor>
    <xdr:from>
      <xdr:col>1</xdr:col>
      <xdr:colOff>600075</xdr:colOff>
      <xdr:row>22</xdr:row>
      <xdr:rowOff>514350</xdr:rowOff>
    </xdr:from>
    <xdr:ext cx="3258030" cy="2309132"/>
    <xdr:pic>
      <xdr:nvPicPr>
        <xdr:cNvPr id="3" name="Obrázek 20">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4"/>
        <a:stretch>
          <a:fillRect/>
        </a:stretch>
      </xdr:blipFill>
      <xdr:spPr>
        <a:xfrm>
          <a:off x="1569584" y="14903904"/>
          <a:ext cx="3258030" cy="2309132"/>
        </a:xfrm>
        <a:prstGeom prst="rect">
          <a:avLst/>
        </a:prstGeom>
        <a:noFill/>
        <a:ln cap="flat">
          <a:noFill/>
        </a:ln>
      </xdr:spPr>
    </xdr:pic>
    <xdr:clientData/>
  </xdr:oneCellAnchor>
  <xdr:oneCellAnchor>
    <xdr:from>
      <xdr:col>1</xdr:col>
      <xdr:colOff>758378</xdr:colOff>
      <xdr:row>32</xdr:row>
      <xdr:rowOff>756897</xdr:rowOff>
    </xdr:from>
    <xdr:ext cx="2830506" cy="2824982"/>
    <xdr:pic>
      <xdr:nvPicPr>
        <xdr:cNvPr id="4" name="Obrázek 30">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5"/>
        <a:stretch>
          <a:fillRect/>
        </a:stretch>
      </xdr:blipFill>
      <xdr:spPr>
        <a:xfrm>
          <a:off x="1727887" y="22877009"/>
          <a:ext cx="2830506" cy="2824982"/>
        </a:xfrm>
        <a:prstGeom prst="rect">
          <a:avLst/>
        </a:prstGeom>
        <a:noFill/>
        <a:ln cap="flat">
          <a:noFill/>
        </a:ln>
      </xdr:spPr>
    </xdr:pic>
    <xdr:clientData/>
  </xdr:oneCellAnchor>
  <xdr:oneCellAnchor>
    <xdr:from>
      <xdr:col>1</xdr:col>
      <xdr:colOff>523878</xdr:colOff>
      <xdr:row>42</xdr:row>
      <xdr:rowOff>333371</xdr:rowOff>
    </xdr:from>
    <xdr:ext cx="3506677" cy="2881317"/>
    <xdr:pic>
      <xdr:nvPicPr>
        <xdr:cNvPr id="5" name="Obrázek 1027">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6"/>
        <a:stretch>
          <a:fillRect/>
        </a:stretch>
      </xdr:blipFill>
      <xdr:spPr>
        <a:xfrm>
          <a:off x="1493387" y="30107500"/>
          <a:ext cx="3506677" cy="2881317"/>
        </a:xfrm>
        <a:prstGeom prst="rect">
          <a:avLst/>
        </a:prstGeom>
        <a:noFill/>
        <a:ln cap="flat">
          <a:noFill/>
        </a:ln>
      </xdr:spPr>
    </xdr:pic>
    <xdr:clientData/>
  </xdr:oneCellAnchor>
  <xdr:oneCellAnchor>
    <xdr:from>
      <xdr:col>1</xdr:col>
      <xdr:colOff>400051</xdr:colOff>
      <xdr:row>52</xdr:row>
      <xdr:rowOff>1343025</xdr:rowOff>
    </xdr:from>
    <xdr:ext cx="4210442" cy="1773555"/>
    <xdr:pic>
      <xdr:nvPicPr>
        <xdr:cNvPr id="6" name="Obrázek 1029">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7"/>
        <a:stretch>
          <a:fillRect/>
        </a:stretch>
      </xdr:blipFill>
      <xdr:spPr>
        <a:xfrm>
          <a:off x="1398271" y="39153465"/>
          <a:ext cx="4210442" cy="1773555"/>
        </a:xfrm>
        <a:prstGeom prst="rect">
          <a:avLst/>
        </a:prstGeom>
        <a:noFill/>
        <a:ln cap="flat">
          <a:noFill/>
        </a:ln>
      </xdr:spPr>
    </xdr:pic>
    <xdr:clientData/>
  </xdr:oneCellAnchor>
  <xdr:oneCellAnchor>
    <xdr:from>
      <xdr:col>1</xdr:col>
      <xdr:colOff>13523</xdr:colOff>
      <xdr:row>62</xdr:row>
      <xdr:rowOff>38404</xdr:rowOff>
    </xdr:from>
    <xdr:ext cx="2724914" cy="2346255"/>
    <xdr:pic>
      <xdr:nvPicPr>
        <xdr:cNvPr id="8" name="Obrázek 38">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8"/>
        <a:srcRect/>
        <a:stretch>
          <a:fillRect/>
        </a:stretch>
      </xdr:blipFill>
      <xdr:spPr>
        <a:xfrm>
          <a:off x="983032" y="44993002"/>
          <a:ext cx="2724914" cy="2346255"/>
        </a:xfrm>
        <a:prstGeom prst="rect">
          <a:avLst/>
        </a:prstGeom>
        <a:noFill/>
        <a:ln cap="flat">
          <a:noFill/>
        </a:ln>
      </xdr:spPr>
    </xdr:pic>
    <xdr:clientData/>
  </xdr:oneCellAnchor>
  <xdr:oneCellAnchor>
    <xdr:from>
      <xdr:col>1</xdr:col>
      <xdr:colOff>1390348</xdr:colOff>
      <xdr:row>62</xdr:row>
      <xdr:rowOff>2467393</xdr:rowOff>
    </xdr:from>
    <xdr:ext cx="2851117" cy="2427338"/>
    <xdr:pic>
      <xdr:nvPicPr>
        <xdr:cNvPr id="7" name="Obrázek 42">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9"/>
        <a:srcRect/>
        <a:stretch>
          <a:fillRect/>
        </a:stretch>
      </xdr:blipFill>
      <xdr:spPr>
        <a:xfrm>
          <a:off x="2359857" y="47421991"/>
          <a:ext cx="2851117" cy="2427338"/>
        </a:xfrm>
        <a:prstGeom prst="rect">
          <a:avLst/>
        </a:prstGeom>
        <a:noFill/>
        <a:ln cap="flat">
          <a:noFill/>
        </a:ln>
      </xdr:spPr>
    </xdr:pic>
    <xdr:clientData/>
  </xdr:oneCellAnchor>
  <xdr:oneCellAnchor>
    <xdr:from>
      <xdr:col>1</xdr:col>
      <xdr:colOff>386388</xdr:colOff>
      <xdr:row>72</xdr:row>
      <xdr:rowOff>1177143</xdr:rowOff>
    </xdr:from>
    <xdr:ext cx="3821553" cy="1939437"/>
    <xdr:pic>
      <xdr:nvPicPr>
        <xdr:cNvPr id="9" name="Obrázek 1031">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20"/>
        <a:stretch>
          <a:fillRect/>
        </a:stretch>
      </xdr:blipFill>
      <xdr:spPr>
        <a:xfrm>
          <a:off x="1384608" y="54509523"/>
          <a:ext cx="3821553" cy="1939437"/>
        </a:xfrm>
        <a:prstGeom prst="rect">
          <a:avLst/>
        </a:prstGeom>
        <a:noFill/>
        <a:ln cap="flat">
          <a:noFill/>
        </a:ln>
      </xdr:spPr>
    </xdr:pic>
    <xdr:clientData/>
  </xdr:oneCellAnchor>
  <xdr:oneCellAnchor>
    <xdr:from>
      <xdr:col>1</xdr:col>
      <xdr:colOff>139458</xdr:colOff>
      <xdr:row>82</xdr:row>
      <xdr:rowOff>673060</xdr:rowOff>
    </xdr:from>
    <xdr:ext cx="3985207" cy="3985207"/>
    <xdr:pic>
      <xdr:nvPicPr>
        <xdr:cNvPr id="10" name="Obrázek 1033">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1"/>
        <a:stretch>
          <a:fillRect/>
        </a:stretch>
      </xdr:blipFill>
      <xdr:spPr>
        <a:xfrm>
          <a:off x="1108967" y="61777636"/>
          <a:ext cx="3985207" cy="3985207"/>
        </a:xfrm>
        <a:prstGeom prst="rect">
          <a:avLst/>
        </a:prstGeom>
        <a:noFill/>
        <a:ln cap="flat">
          <a:noFill/>
        </a:ln>
      </xdr:spPr>
    </xdr:pic>
    <xdr:clientData/>
  </xdr:oneCellAnchor>
  <xdr:oneCellAnchor>
    <xdr:from>
      <xdr:col>1</xdr:col>
      <xdr:colOff>53913</xdr:colOff>
      <xdr:row>92</xdr:row>
      <xdr:rowOff>17967</xdr:rowOff>
    </xdr:from>
    <xdr:ext cx="4043632" cy="2695751"/>
    <xdr:pic>
      <xdr:nvPicPr>
        <xdr:cNvPr id="11" name="Obrázek 1035">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2"/>
        <a:stretch>
          <a:fillRect/>
        </a:stretch>
      </xdr:blipFill>
      <xdr:spPr>
        <a:xfrm>
          <a:off x="1052133" y="68818947"/>
          <a:ext cx="4043632" cy="2695751"/>
        </a:xfrm>
        <a:prstGeom prst="rect">
          <a:avLst/>
        </a:prstGeom>
        <a:noFill/>
        <a:ln cap="flat">
          <a:noFill/>
        </a:ln>
      </xdr:spPr>
    </xdr:pic>
    <xdr:clientData/>
  </xdr:oneCellAnchor>
  <xdr:oneCellAnchor>
    <xdr:from>
      <xdr:col>1</xdr:col>
      <xdr:colOff>797505</xdr:colOff>
      <xdr:row>92</xdr:row>
      <xdr:rowOff>2895599</xdr:rowOff>
    </xdr:from>
    <xdr:ext cx="3238646" cy="2060999"/>
    <xdr:pic>
      <xdr:nvPicPr>
        <xdr:cNvPr id="12" name="Obrázek 49">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3"/>
        <a:srcRect/>
        <a:stretch>
          <a:fillRect/>
        </a:stretch>
      </xdr:blipFill>
      <xdr:spPr>
        <a:xfrm>
          <a:off x="1769055" y="72237599"/>
          <a:ext cx="3238646" cy="2060999"/>
        </a:xfrm>
        <a:prstGeom prst="rect">
          <a:avLst/>
        </a:prstGeom>
        <a:noFill/>
        <a:ln cap="flat">
          <a:noFill/>
        </a:ln>
      </xdr:spPr>
    </xdr:pic>
    <xdr:clientData/>
  </xdr:oneCellAnchor>
  <xdr:oneCellAnchor>
    <xdr:from>
      <xdr:col>1</xdr:col>
      <xdr:colOff>360950</xdr:colOff>
      <xdr:row>102</xdr:row>
      <xdr:rowOff>150391</xdr:rowOff>
    </xdr:from>
    <xdr:ext cx="3974274" cy="3974274"/>
    <xdr:pic>
      <xdr:nvPicPr>
        <xdr:cNvPr id="13" name="Obrázek 1037">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24"/>
        <a:stretch>
          <a:fillRect/>
        </a:stretch>
      </xdr:blipFill>
      <xdr:spPr>
        <a:xfrm>
          <a:off x="1330459" y="77923717"/>
          <a:ext cx="3974274" cy="3974274"/>
        </a:xfrm>
        <a:prstGeom prst="rect">
          <a:avLst/>
        </a:prstGeom>
        <a:noFill/>
        <a:ln cap="flat">
          <a:noFill/>
        </a:ln>
      </xdr:spPr>
    </xdr:pic>
    <xdr:clientData/>
  </xdr:oneCellAnchor>
  <xdr:oneCellAnchor>
    <xdr:from>
      <xdr:col>1</xdr:col>
      <xdr:colOff>411078</xdr:colOff>
      <xdr:row>112</xdr:row>
      <xdr:rowOff>471236</xdr:rowOff>
    </xdr:from>
    <xdr:ext cx="3883676" cy="2912755"/>
    <xdr:pic>
      <xdr:nvPicPr>
        <xdr:cNvPr id="14" name="Obrázek 1039">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25"/>
        <a:stretch>
          <a:fillRect/>
        </a:stretch>
      </xdr:blipFill>
      <xdr:spPr>
        <a:xfrm>
          <a:off x="1380587" y="86536415"/>
          <a:ext cx="3883676" cy="2912755"/>
        </a:xfrm>
        <a:prstGeom prst="rect">
          <a:avLst/>
        </a:prstGeom>
        <a:noFill/>
        <a:ln cap="flat">
          <a:noFill/>
        </a:ln>
      </xdr:spPr>
    </xdr:pic>
    <xdr:clientData/>
  </xdr:oneCellAnchor>
  <xdr:oneCellAnchor>
    <xdr:from>
      <xdr:col>1</xdr:col>
      <xdr:colOff>685800</xdr:colOff>
      <xdr:row>162</xdr:row>
      <xdr:rowOff>714375</xdr:rowOff>
    </xdr:from>
    <xdr:ext cx="3746497" cy="2809878"/>
    <xdr:pic>
      <xdr:nvPicPr>
        <xdr:cNvPr id="15" name="Obrázek 1041">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26"/>
        <a:stretch>
          <a:fillRect/>
        </a:stretch>
      </xdr:blipFill>
      <xdr:spPr>
        <a:xfrm>
          <a:off x="1684020" y="107889675"/>
          <a:ext cx="3746497" cy="2809878"/>
        </a:xfrm>
        <a:prstGeom prst="rect">
          <a:avLst/>
        </a:prstGeom>
        <a:noFill/>
        <a:ln cap="flat">
          <a:noFill/>
        </a:ln>
      </xdr:spPr>
    </xdr:pic>
    <xdr:clientData/>
  </xdr:oneCellAnchor>
  <xdr:oneCellAnchor>
    <xdr:from>
      <xdr:col>1</xdr:col>
      <xdr:colOff>1562096</xdr:colOff>
      <xdr:row>172</xdr:row>
      <xdr:rowOff>942975</xdr:rowOff>
    </xdr:from>
    <xdr:ext cx="2200274" cy="2981401"/>
    <xdr:pic>
      <xdr:nvPicPr>
        <xdr:cNvPr id="16" name="Obrázek 1043">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27"/>
        <a:stretch>
          <a:fillRect/>
        </a:stretch>
      </xdr:blipFill>
      <xdr:spPr>
        <a:xfrm>
          <a:off x="2560316" y="114480975"/>
          <a:ext cx="2200274" cy="2981401"/>
        </a:xfrm>
        <a:prstGeom prst="rect">
          <a:avLst/>
        </a:prstGeom>
        <a:noFill/>
        <a:ln cap="flat">
          <a:noFill/>
        </a:ln>
      </xdr:spPr>
    </xdr:pic>
    <xdr:clientData/>
  </xdr:oneCellAnchor>
  <xdr:oneCellAnchor>
    <xdr:from>
      <xdr:col>1</xdr:col>
      <xdr:colOff>769714</xdr:colOff>
      <xdr:row>182</xdr:row>
      <xdr:rowOff>21315</xdr:rowOff>
    </xdr:from>
    <xdr:ext cx="3244400" cy="3244400"/>
    <xdr:pic>
      <xdr:nvPicPr>
        <xdr:cNvPr id="17" name="Obrázek 1045">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28"/>
        <a:stretch>
          <a:fillRect/>
        </a:stretch>
      </xdr:blipFill>
      <xdr:spPr>
        <a:xfrm flipH="1">
          <a:off x="1739223" y="120963302"/>
          <a:ext cx="3244400" cy="3244400"/>
        </a:xfrm>
        <a:prstGeom prst="rect">
          <a:avLst/>
        </a:prstGeom>
        <a:noFill/>
        <a:ln cap="flat">
          <a:noFill/>
        </a:ln>
      </xdr:spPr>
    </xdr:pic>
    <xdr:clientData/>
  </xdr:oneCellAnchor>
  <xdr:oneCellAnchor>
    <xdr:from>
      <xdr:col>1</xdr:col>
      <xdr:colOff>963842</xdr:colOff>
      <xdr:row>192</xdr:row>
      <xdr:rowOff>283483</xdr:rowOff>
    </xdr:from>
    <xdr:ext cx="2837656" cy="2837656"/>
    <xdr:pic>
      <xdr:nvPicPr>
        <xdr:cNvPr id="18" name="Obrázek 104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29"/>
        <a:stretch>
          <a:fillRect/>
        </a:stretch>
      </xdr:blipFill>
      <xdr:spPr>
        <a:xfrm>
          <a:off x="1933351" y="128624354"/>
          <a:ext cx="2837656" cy="2837656"/>
        </a:xfrm>
        <a:prstGeom prst="rect">
          <a:avLst/>
        </a:prstGeom>
        <a:noFill/>
        <a:ln cap="flat">
          <a:noFill/>
        </a:ln>
      </xdr:spPr>
    </xdr:pic>
    <xdr:clientData/>
  </xdr:oneCellAnchor>
  <xdr:oneCellAnchor>
    <xdr:from>
      <xdr:col>1</xdr:col>
      <xdr:colOff>646335</xdr:colOff>
      <xdr:row>202</xdr:row>
      <xdr:rowOff>170087</xdr:rowOff>
    </xdr:from>
    <xdr:ext cx="3654798" cy="3248708"/>
    <xdr:pic>
      <xdr:nvPicPr>
        <xdr:cNvPr id="19" name="Obrázek 1049">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30"/>
        <a:stretch>
          <a:fillRect/>
        </a:stretch>
      </xdr:blipFill>
      <xdr:spPr>
        <a:xfrm>
          <a:off x="1615844" y="136309551"/>
          <a:ext cx="3654798" cy="3248708"/>
        </a:xfrm>
        <a:prstGeom prst="rect">
          <a:avLst/>
        </a:prstGeom>
        <a:noFill/>
        <a:ln cap="flat">
          <a:noFill/>
        </a:ln>
      </xdr:spPr>
    </xdr:pic>
    <xdr:clientData/>
  </xdr:oneCellAnchor>
  <xdr:oneCellAnchor>
    <xdr:from>
      <xdr:col>1</xdr:col>
      <xdr:colOff>600981</xdr:colOff>
      <xdr:row>212</xdr:row>
      <xdr:rowOff>464909</xdr:rowOff>
    </xdr:from>
    <xdr:ext cx="4002420" cy="3557704"/>
    <xdr:pic>
      <xdr:nvPicPr>
        <xdr:cNvPr id="20" name="Obrázek 1051">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31"/>
        <a:stretch>
          <a:fillRect/>
        </a:stretch>
      </xdr:blipFill>
      <xdr:spPr>
        <a:xfrm>
          <a:off x="1570490" y="144896226"/>
          <a:ext cx="4002420" cy="3557704"/>
        </a:xfrm>
        <a:prstGeom prst="rect">
          <a:avLst/>
        </a:prstGeom>
        <a:noFill/>
        <a:ln cap="flat">
          <a:noFill/>
        </a:ln>
      </xdr:spPr>
    </xdr:pic>
    <xdr:clientData/>
  </xdr:oneCellAnchor>
  <xdr:oneCellAnchor>
    <xdr:from>
      <xdr:col>1</xdr:col>
      <xdr:colOff>1099913</xdr:colOff>
      <xdr:row>222</xdr:row>
      <xdr:rowOff>374199</xdr:rowOff>
    </xdr:from>
    <xdr:ext cx="2372743" cy="2372743"/>
    <xdr:pic>
      <xdr:nvPicPr>
        <xdr:cNvPr id="21" name="Obrázek 1053">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32"/>
        <a:stretch>
          <a:fillRect/>
        </a:stretch>
      </xdr:blipFill>
      <xdr:spPr>
        <a:xfrm>
          <a:off x="2069422" y="152306453"/>
          <a:ext cx="2372743" cy="2372743"/>
        </a:xfrm>
        <a:prstGeom prst="rect">
          <a:avLst/>
        </a:prstGeom>
        <a:noFill/>
        <a:ln cap="flat">
          <a:noFill/>
        </a:ln>
      </xdr:spPr>
    </xdr:pic>
    <xdr:clientData/>
  </xdr:oneCellAnchor>
  <xdr:oneCellAnchor>
    <xdr:from>
      <xdr:col>1</xdr:col>
      <xdr:colOff>453569</xdr:colOff>
      <xdr:row>232</xdr:row>
      <xdr:rowOff>181426</xdr:rowOff>
    </xdr:from>
    <xdr:ext cx="2846163" cy="2846163"/>
    <xdr:pic>
      <xdr:nvPicPr>
        <xdr:cNvPr id="22" name="Obrázek 3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33"/>
        <a:stretch>
          <a:fillRect/>
        </a:stretch>
      </xdr:blipFill>
      <xdr:spPr>
        <a:xfrm>
          <a:off x="1423078" y="159504060"/>
          <a:ext cx="2846163" cy="2846163"/>
        </a:xfrm>
        <a:prstGeom prst="rect">
          <a:avLst/>
        </a:prstGeom>
        <a:noFill/>
        <a:ln cap="flat">
          <a:noFill/>
        </a:ln>
      </xdr:spPr>
    </xdr:pic>
    <xdr:clientData/>
  </xdr:oneCellAnchor>
  <xdr:oneCellAnchor>
    <xdr:from>
      <xdr:col>1</xdr:col>
      <xdr:colOff>147410</xdr:colOff>
      <xdr:row>242</xdr:row>
      <xdr:rowOff>317498</xdr:rowOff>
    </xdr:from>
    <xdr:ext cx="4237345" cy="3152324"/>
    <xdr:pic>
      <xdr:nvPicPr>
        <xdr:cNvPr id="23" name="Obrázek 33">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34"/>
        <a:stretch>
          <a:fillRect/>
        </a:stretch>
      </xdr:blipFill>
      <xdr:spPr>
        <a:xfrm>
          <a:off x="1116919" y="169148123"/>
          <a:ext cx="4237345" cy="3152324"/>
        </a:xfrm>
        <a:prstGeom prst="rect">
          <a:avLst/>
        </a:prstGeom>
        <a:noFill/>
        <a:ln cap="flat">
          <a:noFill/>
        </a:ln>
      </xdr:spPr>
    </xdr:pic>
    <xdr:clientData/>
  </xdr:oneCellAnchor>
  <xdr:oneCellAnchor>
    <xdr:from>
      <xdr:col>1</xdr:col>
      <xdr:colOff>181427</xdr:colOff>
      <xdr:row>284</xdr:row>
      <xdr:rowOff>986518</xdr:rowOff>
    </xdr:from>
    <xdr:ext cx="3759478" cy="1556657"/>
    <xdr:pic>
      <xdr:nvPicPr>
        <xdr:cNvPr id="24" name="Obrázek 35">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35"/>
        <a:stretch>
          <a:fillRect/>
        </a:stretch>
      </xdr:blipFill>
      <xdr:spPr>
        <a:xfrm>
          <a:off x="1152977" y="198668368"/>
          <a:ext cx="3759478" cy="1556657"/>
        </a:xfrm>
        <a:prstGeom prst="rect">
          <a:avLst/>
        </a:prstGeom>
        <a:noFill/>
        <a:ln cap="flat">
          <a:noFill/>
        </a:ln>
      </xdr:spPr>
    </xdr:pic>
    <xdr:clientData/>
  </xdr:oneCellAnchor>
  <xdr:oneCellAnchor>
    <xdr:from>
      <xdr:col>1</xdr:col>
      <xdr:colOff>254002</xdr:colOff>
      <xdr:row>389</xdr:row>
      <xdr:rowOff>133805</xdr:rowOff>
    </xdr:from>
    <xdr:ext cx="4190400" cy="3142796"/>
    <xdr:pic>
      <xdr:nvPicPr>
        <xdr:cNvPr id="36" name="Obrázek 37">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36"/>
        <a:stretch>
          <a:fillRect/>
        </a:stretch>
      </xdr:blipFill>
      <xdr:spPr>
        <a:xfrm>
          <a:off x="1225552" y="268738805"/>
          <a:ext cx="4190400" cy="3142796"/>
        </a:xfrm>
        <a:prstGeom prst="rect">
          <a:avLst/>
        </a:prstGeom>
        <a:noFill/>
        <a:ln cap="flat">
          <a:noFill/>
        </a:ln>
      </xdr:spPr>
    </xdr:pic>
    <xdr:clientData/>
  </xdr:one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48576"/>
  <sheetViews>
    <sheetView tabSelected="1" topLeftCell="A7" workbookViewId="0">
      <selection activeCell="B18" sqref="B18"/>
    </sheetView>
  </sheetViews>
  <sheetFormatPr defaultColWidth="7.140625" defaultRowHeight="13.9" customHeight="1" x14ac:dyDescent="0.25"/>
  <cols>
    <col min="1" max="1" width="17.7109375" style="1" customWidth="1"/>
    <col min="2" max="2" width="69.28515625" customWidth="1"/>
    <col min="3" max="3" width="5.140625" style="2" customWidth="1"/>
    <col min="4" max="4" width="21" style="2" customWidth="1"/>
    <col min="5" max="1019" width="7.140625" customWidth="1"/>
    <col min="1020" max="1024" width="9.42578125" customWidth="1"/>
    <col min="1025" max="1025" width="7.140625" customWidth="1"/>
  </cols>
  <sheetData>
    <row r="1" spans="1:4" ht="15" customHeight="1" x14ac:dyDescent="0.25">
      <c r="A1" s="102"/>
      <c r="B1" s="103"/>
      <c r="C1" s="104"/>
      <c r="D1" s="104"/>
    </row>
    <row r="2" spans="1:4" ht="56.65" customHeight="1" x14ac:dyDescent="0.25">
      <c r="A2" s="108" t="s">
        <v>267</v>
      </c>
      <c r="B2" s="108"/>
      <c r="C2" s="108"/>
      <c r="D2" s="108"/>
    </row>
    <row r="3" spans="1:4" ht="28.35" customHeight="1" x14ac:dyDescent="0.25">
      <c r="A3" s="109" t="s">
        <v>268</v>
      </c>
      <c r="B3" s="109"/>
      <c r="C3" s="109"/>
      <c r="D3" s="109"/>
    </row>
    <row r="4" spans="1:4" ht="28.35" customHeight="1" x14ac:dyDescent="0.25">
      <c r="A4" s="110"/>
      <c r="B4" s="110"/>
      <c r="C4" s="110"/>
      <c r="D4" s="110"/>
    </row>
    <row r="5" spans="1:4" ht="28.35" customHeight="1" x14ac:dyDescent="0.25">
      <c r="A5" s="102"/>
      <c r="B5" s="103"/>
      <c r="C5" s="104"/>
      <c r="D5" s="104"/>
    </row>
    <row r="6" spans="1:4" s="3" customFormat="1" ht="28.35" customHeight="1" x14ac:dyDescent="0.25">
      <c r="A6" s="105" t="s">
        <v>0</v>
      </c>
      <c r="B6" s="106" t="s">
        <v>269</v>
      </c>
      <c r="C6" s="107"/>
      <c r="D6" s="107"/>
    </row>
    <row r="7" spans="1:4" s="3" customFormat="1" ht="28.35" customHeight="1" x14ac:dyDescent="0.25">
      <c r="A7" s="105" t="s">
        <v>1</v>
      </c>
      <c r="B7" s="106" t="s">
        <v>274</v>
      </c>
      <c r="C7" s="107"/>
      <c r="D7" s="107"/>
    </row>
    <row r="8" spans="1:4" s="3" customFormat="1" ht="28.35" customHeight="1" x14ac:dyDescent="0.25">
      <c r="A8" s="105"/>
      <c r="B8" s="106"/>
      <c r="C8" s="107"/>
      <c r="D8" s="107"/>
    </row>
    <row r="9" spans="1:4" s="3" customFormat="1" ht="28.35" customHeight="1" x14ac:dyDescent="0.25">
      <c r="A9" s="106"/>
      <c r="B9" s="106"/>
      <c r="C9" s="106"/>
      <c r="D9" s="106"/>
    </row>
    <row r="10" spans="1:4" s="3" customFormat="1" ht="28.35" customHeight="1" x14ac:dyDescent="0.25">
      <c r="A10" s="106" t="s">
        <v>2</v>
      </c>
      <c r="B10" s="106"/>
      <c r="C10" s="106"/>
      <c r="D10" s="106"/>
    </row>
    <row r="11" spans="1:4" s="3" customFormat="1" ht="15.75" customHeight="1" x14ac:dyDescent="0.25"/>
    <row r="12" spans="1:4" s="3" customFormat="1" ht="21.75" customHeight="1" x14ac:dyDescent="0.25">
      <c r="A12" s="78" t="s">
        <v>3</v>
      </c>
      <c r="B12" s="101"/>
    </row>
    <row r="13" spans="1:4" s="3" customFormat="1" ht="28.35" customHeight="1" x14ac:dyDescent="0.25">
      <c r="A13" s="78" t="s">
        <v>4</v>
      </c>
      <c r="B13" s="101"/>
    </row>
    <row r="14" spans="1:4" s="3" customFormat="1" ht="22.5" customHeight="1" x14ac:dyDescent="0.25">
      <c r="A14" s="78" t="s">
        <v>5</v>
      </c>
      <c r="B14" s="101"/>
    </row>
    <row r="15" spans="1:4" s="3" customFormat="1" ht="22.5" customHeight="1" x14ac:dyDescent="0.25">
      <c r="A15" s="78" t="s">
        <v>275</v>
      </c>
      <c r="B15" s="101"/>
    </row>
    <row r="16" spans="1:4" s="3" customFormat="1" ht="28.35" customHeight="1" x14ac:dyDescent="0.25">
      <c r="A16" s="78" t="s">
        <v>6</v>
      </c>
      <c r="B16" s="101"/>
    </row>
    <row r="17" spans="1:4" s="3" customFormat="1" ht="28.35" customHeight="1" x14ac:dyDescent="0.25">
      <c r="A17" s="78" t="s">
        <v>7</v>
      </c>
      <c r="B17" s="101"/>
    </row>
    <row r="18" spans="1:4" s="3" customFormat="1" ht="28.35" customHeight="1" x14ac:dyDescent="0.25">
      <c r="A18" s="78" t="s">
        <v>8</v>
      </c>
      <c r="B18" s="101"/>
    </row>
    <row r="19" spans="1:4" s="3" customFormat="1" ht="28.35" customHeight="1" x14ac:dyDescent="0.25">
      <c r="A19" s="5"/>
      <c r="C19" s="4"/>
      <c r="D19" s="4"/>
    </row>
    <row r="20" spans="1:4" s="3" customFormat="1" ht="28.35" customHeight="1" x14ac:dyDescent="0.25">
      <c r="A20" s="6"/>
      <c r="C20" s="4"/>
      <c r="D20" s="4"/>
    </row>
    <row r="21" spans="1:4" s="3" customFormat="1" ht="28.35" customHeight="1" x14ac:dyDescent="0.25">
      <c r="A21" s="7" t="s">
        <v>9</v>
      </c>
      <c r="B21" s="8"/>
      <c r="C21" s="9"/>
      <c r="D21" s="10">
        <f>výkaz_OV!D407</f>
        <v>0</v>
      </c>
    </row>
    <row r="22" spans="1:4" s="3" customFormat="1" ht="28.35" customHeight="1" x14ac:dyDescent="0.25">
      <c r="A22" s="11" t="s">
        <v>10</v>
      </c>
      <c r="B22" s="12"/>
      <c r="C22" s="13"/>
      <c r="D22" s="14">
        <f>D21*0.21</f>
        <v>0</v>
      </c>
    </row>
    <row r="23" spans="1:4" s="3" customFormat="1" ht="28.35" customHeight="1" x14ac:dyDescent="0.25">
      <c r="A23" s="15" t="s">
        <v>11</v>
      </c>
      <c r="B23" s="16"/>
      <c r="C23" s="17"/>
      <c r="D23" s="18">
        <f>D21*1.21</f>
        <v>0</v>
      </c>
    </row>
    <row r="24" spans="1:4" s="3" customFormat="1" ht="28.35" customHeight="1" x14ac:dyDescent="0.25">
      <c r="A24" s="6"/>
      <c r="C24" s="4"/>
      <c r="D24" s="4"/>
    </row>
    <row r="1048449" ht="12.75" customHeight="1" x14ac:dyDescent="0.25"/>
    <row r="1048450" ht="12.75" customHeight="1" x14ac:dyDescent="0.25"/>
    <row r="1048451" ht="12.75" customHeight="1" x14ac:dyDescent="0.25"/>
    <row r="1048452" ht="12.75" customHeight="1" x14ac:dyDescent="0.25"/>
    <row r="1048453" ht="12.75" customHeight="1" x14ac:dyDescent="0.25"/>
    <row r="1048454" ht="12.75" customHeight="1" x14ac:dyDescent="0.25"/>
    <row r="1048455" ht="12.75" customHeight="1" x14ac:dyDescent="0.25"/>
    <row r="1048456" ht="12.75" customHeight="1" x14ac:dyDescent="0.25"/>
    <row r="1048457" ht="12.75" customHeight="1" x14ac:dyDescent="0.25"/>
    <row r="1048458" ht="12.75" customHeight="1" x14ac:dyDescent="0.25"/>
    <row r="1048459" ht="12.75" customHeight="1" x14ac:dyDescent="0.25"/>
    <row r="1048460" ht="12.75" customHeight="1" x14ac:dyDescent="0.25"/>
    <row r="1048461" ht="12.75" customHeight="1" x14ac:dyDescent="0.25"/>
    <row r="1048462" ht="12.75" customHeight="1" x14ac:dyDescent="0.25"/>
    <row r="1048463" ht="12.75" customHeight="1" x14ac:dyDescent="0.25"/>
    <row r="1048464" ht="12.75" customHeight="1" x14ac:dyDescent="0.25"/>
    <row r="1048465" ht="12.75" customHeight="1" x14ac:dyDescent="0.25"/>
    <row r="1048466" ht="12.75" customHeight="1" x14ac:dyDescent="0.25"/>
    <row r="1048467" ht="12.75" customHeight="1" x14ac:dyDescent="0.25"/>
    <row r="1048468" ht="12.75" customHeight="1" x14ac:dyDescent="0.25"/>
    <row r="1048469" ht="12.75" customHeight="1" x14ac:dyDescent="0.25"/>
    <row r="1048470" ht="12.75" customHeight="1" x14ac:dyDescent="0.25"/>
    <row r="1048471" ht="12.75" customHeight="1" x14ac:dyDescent="0.25"/>
    <row r="1048472" ht="12.75" customHeight="1" x14ac:dyDescent="0.25"/>
    <row r="1048473" ht="12.75" customHeight="1" x14ac:dyDescent="0.25"/>
    <row r="1048474" ht="12.75" customHeight="1" x14ac:dyDescent="0.25"/>
    <row r="1048475" ht="12.75" customHeight="1" x14ac:dyDescent="0.25"/>
    <row r="1048476" ht="12.75" customHeight="1" x14ac:dyDescent="0.25"/>
    <row r="1048477" ht="12.75" customHeight="1" x14ac:dyDescent="0.25"/>
    <row r="1048478" ht="12.75" customHeight="1" x14ac:dyDescent="0.25"/>
    <row r="1048479" ht="12.75" customHeight="1" x14ac:dyDescent="0.25"/>
    <row r="1048480" ht="12.75" customHeight="1" x14ac:dyDescent="0.25"/>
    <row r="1048481" ht="12.75" customHeight="1" x14ac:dyDescent="0.25"/>
    <row r="1048482" ht="12.75" customHeight="1" x14ac:dyDescent="0.25"/>
    <row r="1048483" ht="12.75" customHeight="1" x14ac:dyDescent="0.25"/>
    <row r="1048484" ht="12.75" customHeight="1" x14ac:dyDescent="0.25"/>
    <row r="1048485" ht="12.75" customHeight="1" x14ac:dyDescent="0.25"/>
    <row r="1048486" ht="12.75" customHeight="1" x14ac:dyDescent="0.25"/>
    <row r="1048487" ht="12.75" customHeight="1" x14ac:dyDescent="0.25"/>
    <row r="1048488" ht="12.75" customHeight="1" x14ac:dyDescent="0.25"/>
    <row r="1048489" ht="12.75" customHeight="1" x14ac:dyDescent="0.25"/>
    <row r="1048490" ht="12.75" customHeight="1" x14ac:dyDescent="0.25"/>
    <row r="1048491" ht="12.75" customHeight="1" x14ac:dyDescent="0.25"/>
    <row r="1048492" ht="12.75" customHeight="1" x14ac:dyDescent="0.25"/>
    <row r="1048493" ht="12.75" customHeight="1" x14ac:dyDescent="0.25"/>
    <row r="1048494" ht="12.75" customHeight="1" x14ac:dyDescent="0.25"/>
    <row r="1048495" ht="12.75" customHeight="1" x14ac:dyDescent="0.25"/>
    <row r="1048496" ht="12.75" customHeight="1" x14ac:dyDescent="0.25"/>
    <row r="1048497" ht="12.75" customHeight="1" x14ac:dyDescent="0.25"/>
    <row r="1048498" ht="12.75" customHeight="1" x14ac:dyDescent="0.25"/>
    <row r="1048499" ht="12.75" customHeight="1" x14ac:dyDescent="0.25"/>
    <row r="1048500" ht="12.75" customHeight="1" x14ac:dyDescent="0.25"/>
    <row r="1048501" ht="12.75" customHeight="1" x14ac:dyDescent="0.25"/>
    <row r="1048502" ht="12.75" customHeight="1" x14ac:dyDescent="0.25"/>
    <row r="1048503" ht="12.75" customHeight="1" x14ac:dyDescent="0.25"/>
    <row r="1048504" ht="12.75" customHeight="1" x14ac:dyDescent="0.25"/>
    <row r="1048505" ht="12.75" customHeight="1" x14ac:dyDescent="0.25"/>
    <row r="1048506" ht="12.75" customHeight="1" x14ac:dyDescent="0.25"/>
    <row r="1048507" ht="12.75" customHeight="1" x14ac:dyDescent="0.25"/>
    <row r="1048508" ht="12.75" customHeight="1" x14ac:dyDescent="0.25"/>
    <row r="1048509" ht="12.75" customHeight="1" x14ac:dyDescent="0.25"/>
    <row r="1048510" ht="12.75" customHeight="1" x14ac:dyDescent="0.25"/>
    <row r="1048511" ht="12.75" customHeight="1" x14ac:dyDescent="0.25"/>
    <row r="1048512" ht="12.75" customHeight="1" x14ac:dyDescent="0.25"/>
    <row r="1048513" ht="12.75" customHeight="1" x14ac:dyDescent="0.25"/>
    <row r="1048514" ht="12.75" customHeight="1" x14ac:dyDescent="0.25"/>
    <row r="1048515" ht="12.75" customHeight="1" x14ac:dyDescent="0.25"/>
    <row r="1048516" ht="12.75" customHeight="1" x14ac:dyDescent="0.25"/>
    <row r="1048517" ht="12.75" customHeight="1" x14ac:dyDescent="0.25"/>
    <row r="1048518" ht="12.75" customHeight="1" x14ac:dyDescent="0.25"/>
    <row r="1048519" ht="12.75" customHeight="1" x14ac:dyDescent="0.25"/>
    <row r="1048520" ht="12.75" customHeight="1" x14ac:dyDescent="0.25"/>
    <row r="1048521" ht="12.75" customHeight="1" x14ac:dyDescent="0.25"/>
    <row r="1048522" ht="12.75" customHeight="1" x14ac:dyDescent="0.25"/>
    <row r="1048523" ht="12.75" customHeight="1" x14ac:dyDescent="0.25"/>
    <row r="1048524" ht="12.75" customHeight="1" x14ac:dyDescent="0.25"/>
    <row r="1048525" ht="12.75" customHeight="1" x14ac:dyDescent="0.25"/>
    <row r="1048526" ht="12.75" customHeight="1" x14ac:dyDescent="0.25"/>
    <row r="1048527" ht="12.75" customHeight="1" x14ac:dyDescent="0.25"/>
    <row r="1048528" ht="12.75" customHeight="1" x14ac:dyDescent="0.25"/>
    <row r="1048529" ht="12.75" customHeight="1" x14ac:dyDescent="0.25"/>
    <row r="1048530" ht="12.75" customHeight="1" x14ac:dyDescent="0.25"/>
    <row r="1048531" ht="12.75" customHeight="1" x14ac:dyDescent="0.25"/>
    <row r="1048532" ht="12.75" customHeight="1" x14ac:dyDescent="0.25"/>
    <row r="1048533" ht="12.75" customHeight="1" x14ac:dyDescent="0.25"/>
    <row r="1048534" ht="12.75" customHeight="1" x14ac:dyDescent="0.25"/>
    <row r="1048535" ht="12.75" customHeight="1" x14ac:dyDescent="0.25"/>
    <row r="1048536" ht="12.75" customHeight="1" x14ac:dyDescent="0.25"/>
    <row r="1048537" ht="12.75" customHeight="1" x14ac:dyDescent="0.25"/>
    <row r="1048538" ht="12.75" customHeight="1" x14ac:dyDescent="0.25"/>
    <row r="1048539" ht="12.75" customHeight="1" x14ac:dyDescent="0.25"/>
    <row r="1048540" ht="12.75" customHeight="1" x14ac:dyDescent="0.25"/>
    <row r="1048541" ht="12.75" customHeight="1" x14ac:dyDescent="0.25"/>
    <row r="1048542" ht="12.75" customHeight="1" x14ac:dyDescent="0.25"/>
    <row r="1048543" ht="12.75" customHeight="1" x14ac:dyDescent="0.25"/>
    <row r="1048544" ht="12.75" customHeight="1" x14ac:dyDescent="0.25"/>
    <row r="1048545" ht="12.75" customHeight="1" x14ac:dyDescent="0.25"/>
    <row r="1048546" ht="12.75" customHeight="1" x14ac:dyDescent="0.25"/>
    <row r="1048547" ht="12.75" customHeight="1" x14ac:dyDescent="0.25"/>
    <row r="1048548" ht="12.75" customHeight="1" x14ac:dyDescent="0.25"/>
    <row r="1048549" ht="12.75" customHeight="1" x14ac:dyDescent="0.25"/>
    <row r="1048550" ht="12.75" customHeight="1" x14ac:dyDescent="0.25"/>
    <row r="1048551" ht="12.75" customHeight="1" x14ac:dyDescent="0.25"/>
    <row r="1048552" ht="12.75" customHeight="1" x14ac:dyDescent="0.25"/>
    <row r="1048553" ht="12.75" customHeight="1" x14ac:dyDescent="0.25"/>
    <row r="1048554" ht="12.75" customHeight="1" x14ac:dyDescent="0.25"/>
    <row r="1048555" ht="12.75" customHeight="1" x14ac:dyDescent="0.25"/>
    <row r="1048556" ht="12.75" customHeight="1" x14ac:dyDescent="0.25"/>
    <row r="1048557" ht="12.75" customHeight="1" x14ac:dyDescent="0.25"/>
    <row r="1048558" ht="12.75" customHeight="1" x14ac:dyDescent="0.25"/>
    <row r="1048559" ht="12.75" customHeight="1" x14ac:dyDescent="0.25"/>
    <row r="1048560" ht="12.75" customHeight="1" x14ac:dyDescent="0.25"/>
    <row r="1048561" ht="12.75" customHeight="1" x14ac:dyDescent="0.25"/>
    <row r="1048562" ht="12.75" customHeight="1" x14ac:dyDescent="0.25"/>
    <row r="1048563" ht="12.75" customHeight="1" x14ac:dyDescent="0.25"/>
    <row r="1048564" ht="12.75" customHeight="1" x14ac:dyDescent="0.25"/>
    <row r="1048565" ht="12.75" customHeight="1" x14ac:dyDescent="0.25"/>
    <row r="1048566" ht="12.75" customHeight="1" x14ac:dyDescent="0.25"/>
    <row r="1048567" ht="12.75" customHeight="1" x14ac:dyDescent="0.25"/>
    <row r="1048568" ht="12.75" customHeight="1" x14ac:dyDescent="0.25"/>
    <row r="1048569" ht="12.75" customHeight="1" x14ac:dyDescent="0.25"/>
    <row r="1048570" ht="12.75" customHeight="1" x14ac:dyDescent="0.25"/>
    <row r="1048571" ht="12.75" customHeight="1" x14ac:dyDescent="0.25"/>
    <row r="1048572" ht="12.75" customHeight="1" x14ac:dyDescent="0.25"/>
    <row r="1048573" ht="12.75" customHeight="1" x14ac:dyDescent="0.25"/>
    <row r="1048574" ht="12.75" customHeight="1" x14ac:dyDescent="0.25"/>
    <row r="1048575" ht="12.75" customHeight="1" x14ac:dyDescent="0.25"/>
    <row r="1048576" ht="12.75" customHeight="1" x14ac:dyDescent="0.25"/>
  </sheetData>
  <sheetProtection algorithmName="SHA-512" hashValue="cuJYGJUV7hfm7F36EsJsds4MyvXl56ONj4DXhQr63wbl0AS8xOi2Jxf1fyZVqbsYgG9CI9dj2Cxx+7GYLRltrQ==" saltValue="fvNhX+qzFbHdx2w+RVZq9Q==" spinCount="100000" sheet="1" objects="1" scenarios="1"/>
  <mergeCells count="3">
    <mergeCell ref="A2:D2"/>
    <mergeCell ref="A3:D3"/>
    <mergeCell ref="A4:D4"/>
  </mergeCells>
  <pageMargins left="0.70000000000000007" right="0.70000000000000007" top="1.082677165354331" bottom="1.082677165354331" header="0.78740157480314998" footer="0.78740157480314998"/>
  <pageSetup paperSize="9" fitToWidth="0"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48570"/>
  <sheetViews>
    <sheetView topLeftCell="A402" zoomScale="112" zoomScaleNormal="112" workbookViewId="0">
      <selection activeCell="H390" sqref="H390"/>
    </sheetView>
  </sheetViews>
  <sheetFormatPr defaultColWidth="7.140625" defaultRowHeight="15.75" customHeight="1" x14ac:dyDescent="0.25"/>
  <cols>
    <col min="1" max="1" width="14.5703125" style="1" customWidth="1"/>
    <col min="2" max="2" width="69.28515625" customWidth="1"/>
    <col min="3" max="3" width="10.28515625" style="2" customWidth="1"/>
    <col min="4" max="4" width="13.85546875" style="2" customWidth="1"/>
    <col min="5" max="5" width="2.85546875" customWidth="1"/>
    <col min="6" max="6" width="7.140625" customWidth="1"/>
  </cols>
  <sheetData>
    <row r="1" spans="1:4" ht="13.9" customHeight="1" x14ac:dyDescent="0.25"/>
    <row r="2" spans="1:4" ht="85.9" customHeight="1" x14ac:dyDescent="0.25">
      <c r="A2" s="111" t="s">
        <v>12</v>
      </c>
      <c r="B2" s="111"/>
      <c r="C2" s="111"/>
      <c r="D2" s="111"/>
    </row>
    <row r="3" spans="1:4" ht="120" customHeight="1" x14ac:dyDescent="0.25">
      <c r="A3" s="111" t="s">
        <v>13</v>
      </c>
      <c r="B3" s="111"/>
      <c r="C3" s="111"/>
      <c r="D3" s="111"/>
    </row>
    <row r="4" spans="1:4" ht="13.9" customHeight="1" x14ac:dyDescent="0.25"/>
    <row r="5" spans="1:4" ht="15.75" customHeight="1" x14ac:dyDescent="0.25">
      <c r="A5" s="20" t="s">
        <v>14</v>
      </c>
      <c r="B5" s="21" t="s">
        <v>15</v>
      </c>
      <c r="C5" s="112" t="s">
        <v>16</v>
      </c>
      <c r="D5" s="112"/>
    </row>
    <row r="6" spans="1:4" ht="15" customHeight="1" x14ac:dyDescent="0.25">
      <c r="A6" s="113" t="s">
        <v>17</v>
      </c>
      <c r="B6" s="22"/>
      <c r="C6" s="23" t="s">
        <v>18</v>
      </c>
      <c r="D6" s="23">
        <v>20</v>
      </c>
    </row>
    <row r="7" spans="1:4" ht="25.5" customHeight="1" x14ac:dyDescent="0.25">
      <c r="A7" s="113"/>
      <c r="B7" s="24" t="s">
        <v>19</v>
      </c>
      <c r="C7" s="23" t="s">
        <v>20</v>
      </c>
      <c r="D7" s="97"/>
    </row>
    <row r="8" spans="1:4" ht="38.25" x14ac:dyDescent="0.25">
      <c r="A8" s="113"/>
      <c r="B8" s="25" t="s">
        <v>21</v>
      </c>
      <c r="C8" s="23" t="s">
        <v>22</v>
      </c>
      <c r="D8" s="26">
        <f>D7*D6</f>
        <v>0</v>
      </c>
    </row>
    <row r="9" spans="1:4" ht="114.75" x14ac:dyDescent="0.25">
      <c r="A9" s="113"/>
      <c r="B9" s="27" t="s">
        <v>23</v>
      </c>
      <c r="C9" s="114" t="s">
        <v>24</v>
      </c>
      <c r="D9" s="114"/>
    </row>
    <row r="10" spans="1:4" ht="25.35" customHeight="1" x14ac:dyDescent="0.25">
      <c r="A10" s="113"/>
      <c r="B10" s="27" t="s">
        <v>25</v>
      </c>
      <c r="C10" s="114"/>
      <c r="D10" s="114"/>
    </row>
    <row r="11" spans="1:4" ht="13.9" customHeight="1" x14ac:dyDescent="0.25">
      <c r="A11" s="113"/>
      <c r="B11" s="28" t="s">
        <v>26</v>
      </c>
      <c r="C11" s="114"/>
      <c r="D11" s="114"/>
    </row>
    <row r="12" spans="1:4" ht="13.9" customHeight="1" x14ac:dyDescent="0.25">
      <c r="A12" s="20" t="s">
        <v>27</v>
      </c>
      <c r="B12" s="29"/>
      <c r="C12" s="30"/>
      <c r="D12" s="31"/>
    </row>
    <row r="13" spans="1:4" ht="409.6" customHeight="1" x14ac:dyDescent="0.3">
      <c r="A13" s="32"/>
      <c r="B13" s="33"/>
      <c r="C13" s="34"/>
      <c r="D13" s="35"/>
    </row>
    <row r="14" spans="1:4" ht="16.5" x14ac:dyDescent="0.3">
      <c r="A14" s="36"/>
      <c r="B14" s="37"/>
      <c r="C14" s="38"/>
      <c r="D14" s="38"/>
    </row>
    <row r="15" spans="1:4" ht="15" x14ac:dyDescent="0.25">
      <c r="A15" s="20" t="s">
        <v>14</v>
      </c>
      <c r="B15" s="21" t="s">
        <v>15</v>
      </c>
      <c r="C15" s="112" t="s">
        <v>16</v>
      </c>
      <c r="D15" s="112"/>
    </row>
    <row r="16" spans="1:4" ht="15" x14ac:dyDescent="0.25">
      <c r="A16" s="113" t="s">
        <v>28</v>
      </c>
      <c r="B16" s="22"/>
      <c r="C16" s="23" t="s">
        <v>18</v>
      </c>
      <c r="D16" s="23">
        <v>1</v>
      </c>
    </row>
    <row r="17" spans="1:4" ht="25.5" x14ac:dyDescent="0.25">
      <c r="A17" s="113"/>
      <c r="B17" s="24" t="s">
        <v>29</v>
      </c>
      <c r="C17" s="23" t="s">
        <v>20</v>
      </c>
      <c r="D17" s="97"/>
    </row>
    <row r="18" spans="1:4" ht="38.25" x14ac:dyDescent="0.25">
      <c r="A18" s="113"/>
      <c r="B18" s="25" t="s">
        <v>30</v>
      </c>
      <c r="C18" s="23" t="s">
        <v>22</v>
      </c>
      <c r="D18" s="26">
        <f>D16*D17</f>
        <v>0</v>
      </c>
    </row>
    <row r="19" spans="1:4" ht="76.5" x14ac:dyDescent="0.25">
      <c r="A19" s="113"/>
      <c r="B19" s="27" t="s">
        <v>254</v>
      </c>
      <c r="C19" s="114" t="s">
        <v>24</v>
      </c>
      <c r="D19" s="114"/>
    </row>
    <row r="20" spans="1:4" ht="15" x14ac:dyDescent="0.25">
      <c r="A20" s="113"/>
      <c r="B20" s="27" t="s">
        <v>31</v>
      </c>
      <c r="C20" s="114"/>
      <c r="D20" s="114"/>
    </row>
    <row r="21" spans="1:4" ht="15" x14ac:dyDescent="0.25">
      <c r="A21" s="113"/>
      <c r="B21" s="28" t="s">
        <v>32</v>
      </c>
      <c r="C21" s="114"/>
      <c r="D21" s="114"/>
    </row>
    <row r="22" spans="1:4" ht="15" x14ac:dyDescent="0.25">
      <c r="A22" s="20" t="s">
        <v>27</v>
      </c>
      <c r="B22" s="29"/>
      <c r="C22" s="30"/>
      <c r="D22" s="31"/>
    </row>
    <row r="23" spans="1:4" ht="409.6" customHeight="1" x14ac:dyDescent="0.3">
      <c r="A23" s="32"/>
      <c r="B23" s="33"/>
      <c r="C23" s="34"/>
      <c r="D23" s="35"/>
    </row>
    <row r="24" spans="1:4" ht="16.5" x14ac:dyDescent="0.3">
      <c r="A24" s="36"/>
      <c r="B24" s="37"/>
      <c r="C24" s="38"/>
      <c r="D24" s="38"/>
    </row>
    <row r="25" spans="1:4" ht="15" x14ac:dyDescent="0.25">
      <c r="A25" s="20" t="s">
        <v>14</v>
      </c>
      <c r="B25" s="21" t="s">
        <v>15</v>
      </c>
      <c r="C25" s="112" t="s">
        <v>16</v>
      </c>
      <c r="D25" s="112"/>
    </row>
    <row r="26" spans="1:4" ht="15" x14ac:dyDescent="0.25">
      <c r="A26" s="113" t="s">
        <v>33</v>
      </c>
      <c r="B26" s="22"/>
      <c r="C26" s="23" t="s">
        <v>18</v>
      </c>
      <c r="D26" s="23">
        <v>1</v>
      </c>
    </row>
    <row r="27" spans="1:4" ht="25.5" x14ac:dyDescent="0.25">
      <c r="A27" s="113"/>
      <c r="B27" s="24" t="s">
        <v>34</v>
      </c>
      <c r="C27" s="23" t="s">
        <v>20</v>
      </c>
      <c r="D27" s="97"/>
    </row>
    <row r="28" spans="1:4" ht="38.25" x14ac:dyDescent="0.25">
      <c r="A28" s="113"/>
      <c r="B28" s="25" t="s">
        <v>35</v>
      </c>
      <c r="C28" s="23" t="s">
        <v>22</v>
      </c>
      <c r="D28" s="26">
        <f>D26*D27</f>
        <v>0</v>
      </c>
    </row>
    <row r="29" spans="1:4" ht="45" customHeight="1" x14ac:dyDescent="0.25">
      <c r="A29" s="113"/>
      <c r="B29" s="27" t="s">
        <v>36</v>
      </c>
      <c r="C29" s="114" t="s">
        <v>24</v>
      </c>
      <c r="D29" s="114"/>
    </row>
    <row r="30" spans="1:4" ht="15" x14ac:dyDescent="0.25">
      <c r="A30" s="113"/>
      <c r="B30" s="27" t="s">
        <v>37</v>
      </c>
      <c r="C30" s="114"/>
      <c r="D30" s="114"/>
    </row>
    <row r="31" spans="1:4" ht="15" x14ac:dyDescent="0.25">
      <c r="A31" s="113"/>
      <c r="B31" s="28" t="s">
        <v>38</v>
      </c>
      <c r="C31" s="114"/>
      <c r="D31" s="114"/>
    </row>
    <row r="32" spans="1:4" ht="15" x14ac:dyDescent="0.25">
      <c r="A32" s="20" t="s">
        <v>27</v>
      </c>
      <c r="B32" s="29"/>
      <c r="C32" s="30"/>
      <c r="D32" s="31"/>
    </row>
    <row r="33" spans="1:4" ht="409.6" customHeight="1" x14ac:dyDescent="0.3">
      <c r="A33" s="32"/>
      <c r="B33" s="33"/>
      <c r="C33" s="34"/>
      <c r="D33" s="35"/>
    </row>
    <row r="34" spans="1:4" ht="16.5" x14ac:dyDescent="0.3">
      <c r="A34" s="36"/>
      <c r="B34" s="37"/>
      <c r="C34" s="38"/>
      <c r="D34" s="38"/>
    </row>
    <row r="35" spans="1:4" ht="15" x14ac:dyDescent="0.25">
      <c r="A35" s="20" t="s">
        <v>14</v>
      </c>
      <c r="B35" s="21" t="s">
        <v>15</v>
      </c>
      <c r="C35" s="112" t="s">
        <v>16</v>
      </c>
      <c r="D35" s="112"/>
    </row>
    <row r="36" spans="1:4" ht="15" x14ac:dyDescent="0.25">
      <c r="A36" s="113" t="s">
        <v>39</v>
      </c>
      <c r="B36" s="22"/>
      <c r="C36" s="23" t="s">
        <v>18</v>
      </c>
      <c r="D36" s="23">
        <v>1</v>
      </c>
    </row>
    <row r="37" spans="1:4" ht="25.5" x14ac:dyDescent="0.25">
      <c r="A37" s="113"/>
      <c r="B37" s="24" t="s">
        <v>40</v>
      </c>
      <c r="C37" s="23" t="s">
        <v>20</v>
      </c>
      <c r="D37" s="97"/>
    </row>
    <row r="38" spans="1:4" ht="38.25" x14ac:dyDescent="0.25">
      <c r="A38" s="113"/>
      <c r="B38" s="25" t="s">
        <v>41</v>
      </c>
      <c r="C38" s="23" t="s">
        <v>22</v>
      </c>
      <c r="D38" s="26">
        <f>D36*D37</f>
        <v>0</v>
      </c>
    </row>
    <row r="39" spans="1:4" ht="39" customHeight="1" x14ac:dyDescent="0.25">
      <c r="A39" s="113"/>
      <c r="B39" s="39" t="s">
        <v>42</v>
      </c>
      <c r="C39" s="114" t="s">
        <v>24</v>
      </c>
      <c r="D39" s="114"/>
    </row>
    <row r="40" spans="1:4" ht="15" x14ac:dyDescent="0.25">
      <c r="A40" s="113"/>
      <c r="B40" s="27" t="s">
        <v>31</v>
      </c>
      <c r="C40" s="114"/>
      <c r="D40" s="114"/>
    </row>
    <row r="41" spans="1:4" ht="15" x14ac:dyDescent="0.25">
      <c r="A41" s="113"/>
      <c r="B41" s="28" t="s">
        <v>43</v>
      </c>
      <c r="C41" s="114"/>
      <c r="D41" s="114"/>
    </row>
    <row r="42" spans="1:4" ht="15" x14ac:dyDescent="0.25">
      <c r="A42" s="20" t="s">
        <v>27</v>
      </c>
      <c r="B42" s="29"/>
      <c r="C42" s="30"/>
      <c r="D42" s="31"/>
    </row>
    <row r="43" spans="1:4" ht="409.6" customHeight="1" x14ac:dyDescent="0.3">
      <c r="A43" s="32"/>
      <c r="B43" s="33"/>
      <c r="C43" s="34"/>
      <c r="D43" s="35"/>
    </row>
    <row r="44" spans="1:4" ht="16.5" x14ac:dyDescent="0.3">
      <c r="A44" s="36"/>
      <c r="B44" s="37"/>
      <c r="C44" s="38"/>
      <c r="D44" s="38"/>
    </row>
    <row r="45" spans="1:4" ht="15" x14ac:dyDescent="0.25">
      <c r="A45" s="20" t="s">
        <v>14</v>
      </c>
      <c r="B45" s="21" t="s">
        <v>15</v>
      </c>
      <c r="C45" s="112" t="s">
        <v>16</v>
      </c>
      <c r="D45" s="112"/>
    </row>
    <row r="46" spans="1:4" ht="15" x14ac:dyDescent="0.25">
      <c r="A46" s="113" t="s">
        <v>44</v>
      </c>
      <c r="B46" s="22"/>
      <c r="C46" s="23" t="s">
        <v>18</v>
      </c>
      <c r="D46" s="23">
        <v>1</v>
      </c>
    </row>
    <row r="47" spans="1:4" ht="25.5" x14ac:dyDescent="0.25">
      <c r="A47" s="113"/>
      <c r="B47" s="24" t="s">
        <v>45</v>
      </c>
      <c r="C47" s="23" t="s">
        <v>20</v>
      </c>
      <c r="D47" s="97"/>
    </row>
    <row r="48" spans="1:4" ht="38.25" x14ac:dyDescent="0.25">
      <c r="A48" s="113"/>
      <c r="B48" s="25" t="s">
        <v>35</v>
      </c>
      <c r="C48" s="23" t="s">
        <v>22</v>
      </c>
      <c r="D48" s="26">
        <f>D46*D47</f>
        <v>0</v>
      </c>
    </row>
    <row r="49" spans="1:4" ht="31.5" customHeight="1" x14ac:dyDescent="0.25">
      <c r="A49" s="113"/>
      <c r="B49" s="27" t="s">
        <v>46</v>
      </c>
      <c r="C49" s="114" t="s">
        <v>24</v>
      </c>
      <c r="D49" s="114"/>
    </row>
    <row r="50" spans="1:4" ht="15" x14ac:dyDescent="0.25">
      <c r="A50" s="113"/>
      <c r="B50" s="27" t="s">
        <v>31</v>
      </c>
      <c r="C50" s="114"/>
      <c r="D50" s="114"/>
    </row>
    <row r="51" spans="1:4" ht="25.5" x14ac:dyDescent="0.25">
      <c r="A51" s="113"/>
      <c r="B51" s="28" t="s">
        <v>47</v>
      </c>
      <c r="C51" s="114"/>
      <c r="D51" s="114"/>
    </row>
    <row r="52" spans="1:4" ht="15" x14ac:dyDescent="0.25">
      <c r="A52" s="20" t="s">
        <v>27</v>
      </c>
      <c r="B52" s="29"/>
      <c r="C52" s="30"/>
      <c r="D52" s="31"/>
    </row>
    <row r="53" spans="1:4" ht="409.6" customHeight="1" x14ac:dyDescent="0.3">
      <c r="A53" s="32"/>
      <c r="B53" s="33"/>
      <c r="C53" s="34"/>
      <c r="D53" s="35"/>
    </row>
    <row r="54" spans="1:4" ht="16.5" x14ac:dyDescent="0.3">
      <c r="A54" s="36"/>
      <c r="B54" s="37"/>
      <c r="C54" s="38"/>
      <c r="D54" s="38"/>
    </row>
    <row r="55" spans="1:4" ht="15" x14ac:dyDescent="0.25">
      <c r="A55" s="20" t="s">
        <v>14</v>
      </c>
      <c r="B55" s="21" t="s">
        <v>15</v>
      </c>
      <c r="C55" s="112" t="s">
        <v>16</v>
      </c>
      <c r="D55" s="112"/>
    </row>
    <row r="56" spans="1:4" ht="15" x14ac:dyDescent="0.25">
      <c r="A56" s="113" t="s">
        <v>48</v>
      </c>
      <c r="B56" s="22"/>
      <c r="C56" s="23" t="s">
        <v>18</v>
      </c>
      <c r="D56" s="23">
        <v>2</v>
      </c>
    </row>
    <row r="57" spans="1:4" ht="25.5" x14ac:dyDescent="0.25">
      <c r="A57" s="113"/>
      <c r="B57" s="24" t="s">
        <v>49</v>
      </c>
      <c r="C57" s="23" t="s">
        <v>20</v>
      </c>
      <c r="D57" s="97"/>
    </row>
    <row r="58" spans="1:4" ht="38.25" x14ac:dyDescent="0.25">
      <c r="A58" s="113"/>
      <c r="B58" s="25" t="s">
        <v>50</v>
      </c>
      <c r="C58" s="23" t="s">
        <v>22</v>
      </c>
      <c r="D58" s="26">
        <f>D56*D57</f>
        <v>0</v>
      </c>
    </row>
    <row r="59" spans="1:4" ht="25.5" customHeight="1" x14ac:dyDescent="0.25">
      <c r="A59" s="113"/>
      <c r="B59" s="27" t="s">
        <v>51</v>
      </c>
      <c r="C59" s="114" t="s">
        <v>24</v>
      </c>
      <c r="D59" s="114"/>
    </row>
    <row r="60" spans="1:4" ht="15" x14ac:dyDescent="0.25">
      <c r="A60" s="113"/>
      <c r="B60" s="27" t="s">
        <v>31</v>
      </c>
      <c r="C60" s="114"/>
      <c r="D60" s="114"/>
    </row>
    <row r="61" spans="1:4" ht="15" x14ac:dyDescent="0.25">
      <c r="A61" s="113"/>
      <c r="B61" s="28" t="s">
        <v>52</v>
      </c>
      <c r="C61" s="114"/>
      <c r="D61" s="114"/>
    </row>
    <row r="62" spans="1:4" ht="15" x14ac:dyDescent="0.25">
      <c r="A62" s="20" t="s">
        <v>27</v>
      </c>
      <c r="B62" s="29"/>
      <c r="C62" s="30"/>
      <c r="D62" s="31"/>
    </row>
    <row r="63" spans="1:4" ht="409.6" customHeight="1" x14ac:dyDescent="0.3">
      <c r="A63" s="32"/>
      <c r="B63" s="33"/>
      <c r="C63" s="34"/>
      <c r="D63" s="35"/>
    </row>
    <row r="64" spans="1:4" ht="16.5" x14ac:dyDescent="0.3">
      <c r="A64" s="36"/>
      <c r="B64" s="37"/>
      <c r="C64" s="38"/>
      <c r="D64" s="38"/>
    </row>
    <row r="65" spans="1:4" ht="15" x14ac:dyDescent="0.25">
      <c r="A65" s="20" t="s">
        <v>14</v>
      </c>
      <c r="B65" s="21" t="s">
        <v>15</v>
      </c>
      <c r="C65" s="112" t="s">
        <v>16</v>
      </c>
      <c r="D65" s="112"/>
    </row>
    <row r="66" spans="1:4" ht="15" x14ac:dyDescent="0.25">
      <c r="A66" s="113" t="s">
        <v>53</v>
      </c>
      <c r="B66" s="22"/>
      <c r="C66" s="23" t="s">
        <v>18</v>
      </c>
      <c r="D66" s="23">
        <v>1</v>
      </c>
    </row>
    <row r="67" spans="1:4" ht="25.5" x14ac:dyDescent="0.25">
      <c r="A67" s="113"/>
      <c r="B67" s="24" t="s">
        <v>54</v>
      </c>
      <c r="C67" s="23" t="s">
        <v>20</v>
      </c>
      <c r="D67" s="97"/>
    </row>
    <row r="68" spans="1:4" ht="38.25" x14ac:dyDescent="0.25">
      <c r="A68" s="113"/>
      <c r="B68" s="25" t="s">
        <v>55</v>
      </c>
      <c r="C68" s="23" t="s">
        <v>22</v>
      </c>
      <c r="D68" s="26">
        <f>D66*D67</f>
        <v>0</v>
      </c>
    </row>
    <row r="69" spans="1:4" ht="67.900000000000006" customHeight="1" x14ac:dyDescent="0.25">
      <c r="A69" s="113"/>
      <c r="B69" s="27" t="s">
        <v>56</v>
      </c>
      <c r="C69" s="114" t="s">
        <v>24</v>
      </c>
      <c r="D69" s="114"/>
    </row>
    <row r="70" spans="1:4" ht="15" x14ac:dyDescent="0.25">
      <c r="A70" s="113"/>
      <c r="B70" s="27" t="s">
        <v>31</v>
      </c>
      <c r="C70" s="114"/>
      <c r="D70" s="114"/>
    </row>
    <row r="71" spans="1:4" ht="15" x14ac:dyDescent="0.25">
      <c r="A71" s="113"/>
      <c r="B71" s="28" t="s">
        <v>57</v>
      </c>
      <c r="C71" s="114"/>
      <c r="D71" s="114"/>
    </row>
    <row r="72" spans="1:4" ht="15" x14ac:dyDescent="0.25">
      <c r="A72" s="20" t="s">
        <v>27</v>
      </c>
      <c r="B72" s="29"/>
      <c r="C72" s="30"/>
      <c r="D72" s="31"/>
    </row>
    <row r="73" spans="1:4" ht="409.6" customHeight="1" x14ac:dyDescent="0.3">
      <c r="A73" s="32"/>
      <c r="B73" s="33" t="s">
        <v>58</v>
      </c>
      <c r="C73" s="34"/>
      <c r="D73" s="35"/>
    </row>
    <row r="74" spans="1:4" ht="16.5" x14ac:dyDescent="0.3">
      <c r="A74" s="36"/>
      <c r="B74" s="37"/>
      <c r="C74" s="38"/>
      <c r="D74" s="38"/>
    </row>
    <row r="75" spans="1:4" ht="15" x14ac:dyDescent="0.25">
      <c r="A75" s="20" t="s">
        <v>14</v>
      </c>
      <c r="B75" s="21" t="s">
        <v>15</v>
      </c>
      <c r="C75" s="112" t="s">
        <v>16</v>
      </c>
      <c r="D75" s="112"/>
    </row>
    <row r="76" spans="1:4" ht="15" x14ac:dyDescent="0.25">
      <c r="A76" s="113" t="s">
        <v>59</v>
      </c>
      <c r="B76" s="22"/>
      <c r="C76" s="23" t="s">
        <v>18</v>
      </c>
      <c r="D76" s="23">
        <v>1</v>
      </c>
    </row>
    <row r="77" spans="1:4" ht="25.5" x14ac:dyDescent="0.25">
      <c r="A77" s="113"/>
      <c r="B77" s="24" t="s">
        <v>60</v>
      </c>
      <c r="C77" s="23" t="s">
        <v>20</v>
      </c>
      <c r="D77" s="97"/>
    </row>
    <row r="78" spans="1:4" ht="38.25" x14ac:dyDescent="0.25">
      <c r="A78" s="113"/>
      <c r="B78" s="25" t="s">
        <v>61</v>
      </c>
      <c r="C78" s="23" t="s">
        <v>22</v>
      </c>
      <c r="D78" s="26">
        <f>D76*D77</f>
        <v>0</v>
      </c>
    </row>
    <row r="79" spans="1:4" ht="76.5" x14ac:dyDescent="0.25">
      <c r="A79" s="113"/>
      <c r="B79" s="27" t="s">
        <v>62</v>
      </c>
      <c r="C79" s="114" t="s">
        <v>24</v>
      </c>
      <c r="D79" s="114"/>
    </row>
    <row r="80" spans="1:4" ht="15" x14ac:dyDescent="0.25">
      <c r="A80" s="113"/>
      <c r="B80" s="27" t="s">
        <v>31</v>
      </c>
      <c r="C80" s="114"/>
      <c r="D80" s="114"/>
    </row>
    <row r="81" spans="1:4" ht="15" x14ac:dyDescent="0.25">
      <c r="A81" s="113"/>
      <c r="B81" s="28" t="s">
        <v>63</v>
      </c>
      <c r="C81" s="114"/>
      <c r="D81" s="114"/>
    </row>
    <row r="82" spans="1:4" ht="15" x14ac:dyDescent="0.25">
      <c r="A82" s="20" t="s">
        <v>27</v>
      </c>
      <c r="B82" s="29"/>
      <c r="C82" s="30"/>
      <c r="D82" s="31"/>
    </row>
    <row r="83" spans="1:4" ht="409.6" customHeight="1" x14ac:dyDescent="0.3">
      <c r="A83" s="32"/>
      <c r="B83" s="33"/>
      <c r="C83" s="34"/>
      <c r="D83" s="35"/>
    </row>
    <row r="84" spans="1:4" ht="16.5" x14ac:dyDescent="0.3">
      <c r="A84" s="36"/>
      <c r="B84" s="37"/>
      <c r="C84" s="38"/>
      <c r="D84" s="38"/>
    </row>
    <row r="85" spans="1:4" ht="15" x14ac:dyDescent="0.25">
      <c r="A85" s="20" t="s">
        <v>14</v>
      </c>
      <c r="B85" s="21" t="s">
        <v>15</v>
      </c>
      <c r="C85" s="112" t="s">
        <v>16</v>
      </c>
      <c r="D85" s="112"/>
    </row>
    <row r="86" spans="1:4" ht="15" x14ac:dyDescent="0.25">
      <c r="A86" s="113" t="s">
        <v>64</v>
      </c>
      <c r="B86" s="22"/>
      <c r="C86" s="23" t="s">
        <v>18</v>
      </c>
      <c r="D86" s="23">
        <v>1</v>
      </c>
    </row>
    <row r="87" spans="1:4" ht="25.5" x14ac:dyDescent="0.25">
      <c r="A87" s="113"/>
      <c r="B87" s="24" t="s">
        <v>65</v>
      </c>
      <c r="C87" s="23" t="s">
        <v>20</v>
      </c>
      <c r="D87" s="97"/>
    </row>
    <row r="88" spans="1:4" ht="38.25" x14ac:dyDescent="0.25">
      <c r="A88" s="113"/>
      <c r="B88" s="25" t="s">
        <v>66</v>
      </c>
      <c r="C88" s="23" t="s">
        <v>22</v>
      </c>
      <c r="D88" s="26">
        <f>D86*D87</f>
        <v>0</v>
      </c>
    </row>
    <row r="89" spans="1:4" ht="76.5" x14ac:dyDescent="0.25">
      <c r="A89" s="113"/>
      <c r="B89" s="27" t="s">
        <v>271</v>
      </c>
      <c r="C89" s="114" t="s">
        <v>24</v>
      </c>
      <c r="D89" s="114"/>
    </row>
    <row r="90" spans="1:4" ht="15" x14ac:dyDescent="0.25">
      <c r="A90" s="113"/>
      <c r="B90" s="27" t="s">
        <v>31</v>
      </c>
      <c r="C90" s="114"/>
      <c r="D90" s="114"/>
    </row>
    <row r="91" spans="1:4" ht="15" x14ac:dyDescent="0.25">
      <c r="A91" s="113"/>
      <c r="B91" s="28" t="s">
        <v>67</v>
      </c>
      <c r="C91" s="114"/>
      <c r="D91" s="114"/>
    </row>
    <row r="92" spans="1:4" ht="15" x14ac:dyDescent="0.25">
      <c r="A92" s="20" t="s">
        <v>27</v>
      </c>
      <c r="B92" s="29"/>
      <c r="C92" s="30"/>
      <c r="D92" s="31"/>
    </row>
    <row r="93" spans="1:4" ht="409.6" customHeight="1" x14ac:dyDescent="0.3">
      <c r="A93" s="32"/>
      <c r="B93" s="33"/>
      <c r="C93" s="34"/>
      <c r="D93" s="35"/>
    </row>
    <row r="94" spans="1:4" ht="16.5" x14ac:dyDescent="0.3">
      <c r="A94" s="36"/>
      <c r="B94" s="37"/>
      <c r="C94" s="38"/>
      <c r="D94" s="38"/>
    </row>
    <row r="95" spans="1:4" ht="15" x14ac:dyDescent="0.25">
      <c r="A95" s="20" t="s">
        <v>14</v>
      </c>
      <c r="B95" s="21" t="s">
        <v>15</v>
      </c>
      <c r="C95" s="112" t="s">
        <v>16</v>
      </c>
      <c r="D95" s="112"/>
    </row>
    <row r="96" spans="1:4" ht="15" x14ac:dyDescent="0.25">
      <c r="A96" s="113" t="s">
        <v>68</v>
      </c>
      <c r="B96" s="22"/>
      <c r="C96" s="23" t="s">
        <v>18</v>
      </c>
      <c r="D96" s="23">
        <v>1</v>
      </c>
    </row>
    <row r="97" spans="1:4" ht="25.5" x14ac:dyDescent="0.25">
      <c r="A97" s="113"/>
      <c r="B97" s="24" t="s">
        <v>69</v>
      </c>
      <c r="C97" s="23" t="s">
        <v>20</v>
      </c>
      <c r="D97" s="97"/>
    </row>
    <row r="98" spans="1:4" ht="38.25" x14ac:dyDescent="0.25">
      <c r="A98" s="113"/>
      <c r="B98" s="25" t="s">
        <v>55</v>
      </c>
      <c r="C98" s="23" t="s">
        <v>22</v>
      </c>
      <c r="D98" s="26">
        <f>D96*D97</f>
        <v>0</v>
      </c>
    </row>
    <row r="99" spans="1:4" ht="109.15" customHeight="1" x14ac:dyDescent="0.25">
      <c r="A99" s="113"/>
      <c r="B99" s="39" t="s">
        <v>70</v>
      </c>
      <c r="C99" s="114" t="s">
        <v>24</v>
      </c>
      <c r="D99" s="114"/>
    </row>
    <row r="100" spans="1:4" ht="15" x14ac:dyDescent="0.25">
      <c r="A100" s="113"/>
      <c r="B100" s="27" t="s">
        <v>31</v>
      </c>
      <c r="C100" s="114"/>
      <c r="D100" s="114"/>
    </row>
    <row r="101" spans="1:4" ht="15" x14ac:dyDescent="0.25">
      <c r="A101" s="113"/>
      <c r="B101" s="28" t="s">
        <v>67</v>
      </c>
      <c r="C101" s="114"/>
      <c r="D101" s="114"/>
    </row>
    <row r="102" spans="1:4" ht="15" x14ac:dyDescent="0.25">
      <c r="A102" s="20" t="s">
        <v>27</v>
      </c>
      <c r="B102" s="29"/>
      <c r="C102" s="30"/>
      <c r="D102" s="31"/>
    </row>
    <row r="103" spans="1:4" ht="409.6" customHeight="1" x14ac:dyDescent="0.3">
      <c r="A103" s="32"/>
      <c r="B103" s="33"/>
      <c r="C103" s="34"/>
      <c r="D103" s="35"/>
    </row>
    <row r="104" spans="1:4" ht="16.5" x14ac:dyDescent="0.3">
      <c r="A104" s="36"/>
      <c r="B104" s="37"/>
      <c r="C104" s="38"/>
      <c r="D104" s="38"/>
    </row>
    <row r="105" spans="1:4" ht="15" x14ac:dyDescent="0.25">
      <c r="A105" s="20" t="s">
        <v>14</v>
      </c>
      <c r="B105" s="21" t="s">
        <v>15</v>
      </c>
      <c r="C105" s="112" t="s">
        <v>16</v>
      </c>
      <c r="D105" s="112"/>
    </row>
    <row r="106" spans="1:4" ht="15" x14ac:dyDescent="0.25">
      <c r="A106" s="113" t="s">
        <v>71</v>
      </c>
      <c r="B106" s="22"/>
      <c r="C106" s="23" t="s">
        <v>18</v>
      </c>
      <c r="D106" s="23">
        <v>1</v>
      </c>
    </row>
    <row r="107" spans="1:4" ht="25.5" x14ac:dyDescent="0.25">
      <c r="A107" s="113"/>
      <c r="B107" s="24" t="s">
        <v>72</v>
      </c>
      <c r="C107" s="23" t="s">
        <v>20</v>
      </c>
      <c r="D107" s="97"/>
    </row>
    <row r="108" spans="1:4" ht="38.25" x14ac:dyDescent="0.25">
      <c r="A108" s="113"/>
      <c r="B108" s="25" t="s">
        <v>55</v>
      </c>
      <c r="C108" s="23" t="s">
        <v>22</v>
      </c>
      <c r="D108" s="26">
        <f>D106*D107</f>
        <v>0</v>
      </c>
    </row>
    <row r="109" spans="1:4" ht="89.25" x14ac:dyDescent="0.25">
      <c r="A109" s="113"/>
      <c r="B109" s="27" t="s">
        <v>73</v>
      </c>
      <c r="C109" s="114" t="s">
        <v>24</v>
      </c>
      <c r="D109" s="114"/>
    </row>
    <row r="110" spans="1:4" ht="15" x14ac:dyDescent="0.25">
      <c r="A110" s="113"/>
      <c r="B110" s="27" t="s">
        <v>31</v>
      </c>
      <c r="C110" s="114"/>
      <c r="D110" s="114"/>
    </row>
    <row r="111" spans="1:4" ht="15" x14ac:dyDescent="0.25">
      <c r="A111" s="113"/>
      <c r="B111" s="28" t="s">
        <v>67</v>
      </c>
      <c r="C111" s="114"/>
      <c r="D111" s="114"/>
    </row>
    <row r="112" spans="1:4" ht="15" x14ac:dyDescent="0.25">
      <c r="A112" s="20" t="s">
        <v>27</v>
      </c>
      <c r="B112" s="29"/>
      <c r="C112" s="30"/>
      <c r="D112" s="31"/>
    </row>
    <row r="113" spans="1:4" ht="409.6" customHeight="1" x14ac:dyDescent="0.3">
      <c r="A113" s="32"/>
      <c r="B113" s="33"/>
      <c r="C113" s="34"/>
      <c r="D113" s="35"/>
    </row>
    <row r="114" spans="1:4" ht="16.5" x14ac:dyDescent="0.3">
      <c r="A114" s="36"/>
      <c r="B114" s="37"/>
      <c r="C114" s="38"/>
      <c r="D114" s="38"/>
    </row>
    <row r="115" spans="1:4" ht="15" x14ac:dyDescent="0.25">
      <c r="A115" s="20" t="s">
        <v>14</v>
      </c>
      <c r="B115" s="21" t="s">
        <v>15</v>
      </c>
      <c r="C115" s="112" t="s">
        <v>16</v>
      </c>
      <c r="D115" s="112"/>
    </row>
    <row r="116" spans="1:4" ht="15" x14ac:dyDescent="0.25">
      <c r="A116" s="113" t="s">
        <v>74</v>
      </c>
      <c r="B116" s="22"/>
      <c r="C116" s="23" t="s">
        <v>18</v>
      </c>
      <c r="D116" s="23">
        <v>1</v>
      </c>
    </row>
    <row r="117" spans="1:4" ht="25.5" x14ac:dyDescent="0.25">
      <c r="A117" s="113"/>
      <c r="B117" s="40" t="s">
        <v>75</v>
      </c>
      <c r="C117" s="23" t="s">
        <v>20</v>
      </c>
      <c r="D117" s="97"/>
    </row>
    <row r="118" spans="1:4" ht="38.25" x14ac:dyDescent="0.25">
      <c r="A118" s="113"/>
      <c r="B118" s="41" t="s">
        <v>264</v>
      </c>
      <c r="C118" s="23" t="s">
        <v>22</v>
      </c>
      <c r="D118" s="26">
        <f>D116*D117</f>
        <v>0</v>
      </c>
    </row>
    <row r="119" spans="1:4" ht="15" customHeight="1" x14ac:dyDescent="0.25">
      <c r="A119" s="113"/>
      <c r="B119" s="27" t="s">
        <v>76</v>
      </c>
      <c r="C119" s="114" t="s">
        <v>24</v>
      </c>
      <c r="D119" s="114"/>
    </row>
    <row r="120" spans="1:4" ht="15" x14ac:dyDescent="0.25">
      <c r="A120" s="113"/>
      <c r="B120" s="27" t="s">
        <v>77</v>
      </c>
      <c r="C120" s="114"/>
      <c r="D120" s="114"/>
    </row>
    <row r="121" spans="1:4" ht="15" x14ac:dyDescent="0.25">
      <c r="A121" s="113"/>
      <c r="B121" s="28" t="s">
        <v>67</v>
      </c>
      <c r="C121" s="114"/>
      <c r="D121" s="114"/>
    </row>
    <row r="122" spans="1:4" ht="15" x14ac:dyDescent="0.25">
      <c r="A122" s="20" t="s">
        <v>27</v>
      </c>
      <c r="B122" s="29"/>
      <c r="C122" s="30"/>
      <c r="D122" s="31"/>
    </row>
    <row r="123" spans="1:4" ht="44.25" customHeight="1" x14ac:dyDescent="0.3">
      <c r="A123" s="32"/>
      <c r="B123" s="34" t="s">
        <v>78</v>
      </c>
      <c r="C123" s="34"/>
      <c r="D123" s="35"/>
    </row>
    <row r="124" spans="1:4" ht="16.5" x14ac:dyDescent="0.3">
      <c r="A124" s="36"/>
      <c r="B124" s="37"/>
      <c r="C124" s="38"/>
      <c r="D124" s="38"/>
    </row>
    <row r="125" spans="1:4" ht="15" x14ac:dyDescent="0.25">
      <c r="A125" s="20" t="s">
        <v>14</v>
      </c>
      <c r="B125" s="21" t="s">
        <v>15</v>
      </c>
      <c r="C125" s="112" t="s">
        <v>16</v>
      </c>
      <c r="D125" s="112"/>
    </row>
    <row r="126" spans="1:4" ht="15" x14ac:dyDescent="0.25">
      <c r="A126" s="113" t="s">
        <v>79</v>
      </c>
      <c r="B126" s="22"/>
      <c r="C126" s="23" t="s">
        <v>18</v>
      </c>
      <c r="D126" s="23">
        <v>1</v>
      </c>
    </row>
    <row r="127" spans="1:4" ht="25.5" x14ac:dyDescent="0.25">
      <c r="A127" s="113"/>
      <c r="B127" s="40" t="s">
        <v>80</v>
      </c>
      <c r="C127" s="23" t="s">
        <v>20</v>
      </c>
      <c r="D127" s="97"/>
    </row>
    <row r="128" spans="1:4" ht="38.25" x14ac:dyDescent="0.25">
      <c r="A128" s="113"/>
      <c r="B128" s="41" t="s">
        <v>81</v>
      </c>
      <c r="C128" s="23" t="s">
        <v>22</v>
      </c>
      <c r="D128" s="26">
        <f>D126*D127</f>
        <v>0</v>
      </c>
    </row>
    <row r="129" spans="1:4" ht="15" customHeight="1" x14ac:dyDescent="0.25">
      <c r="A129" s="113"/>
      <c r="B129" s="27" t="s">
        <v>76</v>
      </c>
      <c r="C129" s="114" t="s">
        <v>24</v>
      </c>
      <c r="D129" s="114"/>
    </row>
    <row r="130" spans="1:4" ht="15" x14ac:dyDescent="0.25">
      <c r="A130" s="113"/>
      <c r="B130" s="27" t="s">
        <v>82</v>
      </c>
      <c r="C130" s="114"/>
      <c r="D130" s="114"/>
    </row>
    <row r="131" spans="1:4" ht="15" x14ac:dyDescent="0.25">
      <c r="A131" s="113"/>
      <c r="B131" s="28" t="s">
        <v>83</v>
      </c>
      <c r="C131" s="114"/>
      <c r="D131" s="114"/>
    </row>
    <row r="132" spans="1:4" ht="15" x14ac:dyDescent="0.25">
      <c r="A132" s="20" t="s">
        <v>27</v>
      </c>
      <c r="B132" s="29"/>
      <c r="C132" s="30"/>
      <c r="D132" s="31"/>
    </row>
    <row r="133" spans="1:4" ht="50.25" customHeight="1" x14ac:dyDescent="0.3">
      <c r="A133" s="32"/>
      <c r="B133" s="34" t="s">
        <v>78</v>
      </c>
      <c r="C133" s="34"/>
      <c r="D133" s="35"/>
    </row>
    <row r="134" spans="1:4" ht="16.5" x14ac:dyDescent="0.3">
      <c r="A134" s="36"/>
      <c r="B134" s="37"/>
      <c r="C134" s="38"/>
      <c r="D134" s="38"/>
    </row>
    <row r="135" spans="1:4" ht="15" x14ac:dyDescent="0.25">
      <c r="A135" s="20" t="s">
        <v>14</v>
      </c>
      <c r="B135" s="21" t="s">
        <v>15</v>
      </c>
      <c r="C135" s="112" t="s">
        <v>16</v>
      </c>
      <c r="D135" s="112"/>
    </row>
    <row r="136" spans="1:4" ht="15" x14ac:dyDescent="0.25">
      <c r="A136" s="113" t="s">
        <v>84</v>
      </c>
      <c r="B136" s="22"/>
      <c r="C136" s="23" t="s">
        <v>18</v>
      </c>
      <c r="D136" s="23">
        <v>1</v>
      </c>
    </row>
    <row r="137" spans="1:4" ht="25.5" x14ac:dyDescent="0.25">
      <c r="A137" s="113"/>
      <c r="B137" s="40" t="s">
        <v>85</v>
      </c>
      <c r="C137" s="23" t="s">
        <v>20</v>
      </c>
      <c r="D137" s="97"/>
    </row>
    <row r="138" spans="1:4" ht="38.25" x14ac:dyDescent="0.25">
      <c r="A138" s="113"/>
      <c r="B138" s="41" t="s">
        <v>86</v>
      </c>
      <c r="C138" s="23" t="s">
        <v>22</v>
      </c>
      <c r="D138" s="26">
        <f>D136*D137</f>
        <v>0</v>
      </c>
    </row>
    <row r="139" spans="1:4" ht="15" x14ac:dyDescent="0.25">
      <c r="A139" s="113"/>
      <c r="B139" s="27" t="s">
        <v>87</v>
      </c>
      <c r="C139" s="114" t="s">
        <v>24</v>
      </c>
      <c r="D139" s="114"/>
    </row>
    <row r="140" spans="1:4" ht="15" x14ac:dyDescent="0.25">
      <c r="A140" s="113"/>
      <c r="B140" s="27" t="s">
        <v>88</v>
      </c>
      <c r="C140" s="114"/>
      <c r="D140" s="114"/>
    </row>
    <row r="141" spans="1:4" ht="15" x14ac:dyDescent="0.25">
      <c r="A141" s="113"/>
      <c r="B141" s="28" t="s">
        <v>67</v>
      </c>
      <c r="C141" s="114"/>
      <c r="D141" s="114"/>
    </row>
    <row r="142" spans="1:4" ht="15" x14ac:dyDescent="0.25">
      <c r="A142" s="20" t="s">
        <v>27</v>
      </c>
      <c r="B142" s="29"/>
      <c r="C142" s="30"/>
      <c r="D142" s="31"/>
    </row>
    <row r="143" spans="1:4" ht="55.5" customHeight="1" x14ac:dyDescent="0.3">
      <c r="A143" s="32"/>
      <c r="B143" s="34" t="s">
        <v>78</v>
      </c>
      <c r="C143" s="34"/>
      <c r="D143" s="35"/>
    </row>
    <row r="144" spans="1:4" ht="16.5" x14ac:dyDescent="0.3">
      <c r="A144" s="36"/>
      <c r="B144" s="37"/>
      <c r="C144" s="38"/>
      <c r="D144" s="38"/>
    </row>
    <row r="145" spans="1:4" ht="15" x14ac:dyDescent="0.25">
      <c r="A145" s="20" t="s">
        <v>14</v>
      </c>
      <c r="B145" s="21" t="s">
        <v>15</v>
      </c>
      <c r="C145" s="112" t="s">
        <v>16</v>
      </c>
      <c r="D145" s="112"/>
    </row>
    <row r="146" spans="1:4" ht="15" x14ac:dyDescent="0.25">
      <c r="A146" s="113" t="s">
        <v>89</v>
      </c>
      <c r="B146" s="22"/>
      <c r="C146" s="23" t="s">
        <v>18</v>
      </c>
      <c r="D146" s="23">
        <v>1</v>
      </c>
    </row>
    <row r="147" spans="1:4" ht="25.5" x14ac:dyDescent="0.25">
      <c r="A147" s="113"/>
      <c r="B147" s="40" t="s">
        <v>85</v>
      </c>
      <c r="C147" s="23" t="s">
        <v>20</v>
      </c>
      <c r="D147" s="97"/>
    </row>
    <row r="148" spans="1:4" ht="38.25" x14ac:dyDescent="0.25">
      <c r="A148" s="113"/>
      <c r="B148" s="41" t="s">
        <v>81</v>
      </c>
      <c r="C148" s="23" t="s">
        <v>22</v>
      </c>
      <c r="D148" s="26">
        <f>D146*D147</f>
        <v>0</v>
      </c>
    </row>
    <row r="149" spans="1:4" ht="15" x14ac:dyDescent="0.25">
      <c r="A149" s="113"/>
      <c r="B149" s="27" t="s">
        <v>90</v>
      </c>
      <c r="C149" s="114" t="s">
        <v>24</v>
      </c>
      <c r="D149" s="114"/>
    </row>
    <row r="150" spans="1:4" ht="15" x14ac:dyDescent="0.25">
      <c r="A150" s="113"/>
      <c r="B150" s="27" t="s">
        <v>82</v>
      </c>
      <c r="C150" s="114"/>
      <c r="D150" s="114"/>
    </row>
    <row r="151" spans="1:4" ht="15" x14ac:dyDescent="0.25">
      <c r="A151" s="113"/>
      <c r="B151" s="28" t="s">
        <v>67</v>
      </c>
      <c r="C151" s="114"/>
      <c r="D151" s="114"/>
    </row>
    <row r="152" spans="1:4" ht="15" x14ac:dyDescent="0.25">
      <c r="A152" s="20" t="s">
        <v>27</v>
      </c>
      <c r="B152" s="29"/>
      <c r="C152" s="30"/>
      <c r="D152" s="31"/>
    </row>
    <row r="153" spans="1:4" ht="77.25" customHeight="1" x14ac:dyDescent="0.3">
      <c r="A153" s="32"/>
      <c r="B153" s="34" t="s">
        <v>78</v>
      </c>
      <c r="C153" s="34"/>
      <c r="D153" s="35"/>
    </row>
    <row r="154" spans="1:4" ht="16.5" x14ac:dyDescent="0.3">
      <c r="A154" s="36"/>
      <c r="B154" s="37"/>
      <c r="C154" s="38"/>
      <c r="D154" s="38"/>
    </row>
    <row r="155" spans="1:4" ht="15" x14ac:dyDescent="0.25">
      <c r="A155" s="20" t="s">
        <v>14</v>
      </c>
      <c r="B155" s="21" t="s">
        <v>15</v>
      </c>
      <c r="C155" s="112" t="s">
        <v>16</v>
      </c>
      <c r="D155" s="112"/>
    </row>
    <row r="156" spans="1:4" ht="15" x14ac:dyDescent="0.25">
      <c r="A156" s="113" t="s">
        <v>91</v>
      </c>
      <c r="B156" s="22"/>
      <c r="C156" s="23" t="s">
        <v>18</v>
      </c>
      <c r="D156" s="23">
        <v>10</v>
      </c>
    </row>
    <row r="157" spans="1:4" ht="25.5" x14ac:dyDescent="0.25">
      <c r="A157" s="113"/>
      <c r="B157" s="24" t="s">
        <v>92</v>
      </c>
      <c r="C157" s="23" t="s">
        <v>20</v>
      </c>
      <c r="D157" s="97"/>
    </row>
    <row r="158" spans="1:4" ht="38.25" x14ac:dyDescent="0.25">
      <c r="A158" s="113"/>
      <c r="B158" s="42" t="s">
        <v>61</v>
      </c>
      <c r="C158" s="23" t="s">
        <v>22</v>
      </c>
      <c r="D158" s="26">
        <f>D156*D157</f>
        <v>0</v>
      </c>
    </row>
    <row r="159" spans="1:4" ht="229.5" x14ac:dyDescent="0.25">
      <c r="A159" s="113"/>
      <c r="B159" s="27" t="s">
        <v>93</v>
      </c>
      <c r="C159" s="114" t="s">
        <v>24</v>
      </c>
      <c r="D159" s="114"/>
    </row>
    <row r="160" spans="1:4" ht="15" x14ac:dyDescent="0.25">
      <c r="A160" s="113"/>
      <c r="B160" s="27" t="s">
        <v>31</v>
      </c>
      <c r="C160" s="114"/>
      <c r="D160" s="114"/>
    </row>
    <row r="161" spans="1:4" ht="15" x14ac:dyDescent="0.25">
      <c r="A161" s="113"/>
      <c r="B161" s="28" t="s">
        <v>67</v>
      </c>
      <c r="C161" s="114"/>
      <c r="D161" s="114"/>
    </row>
    <row r="162" spans="1:4" ht="15" x14ac:dyDescent="0.25">
      <c r="A162" s="20" t="s">
        <v>27</v>
      </c>
      <c r="B162" s="29"/>
      <c r="C162" s="30"/>
      <c r="D162" s="31"/>
    </row>
    <row r="163" spans="1:4" ht="304.5" customHeight="1" x14ac:dyDescent="0.3">
      <c r="A163" s="32"/>
      <c r="B163" s="33"/>
      <c r="C163" s="34"/>
      <c r="D163" s="35"/>
    </row>
    <row r="164" spans="1:4" ht="16.5" x14ac:dyDescent="0.3">
      <c r="A164" s="36"/>
      <c r="B164" s="37"/>
      <c r="C164" s="38"/>
      <c r="D164" s="38"/>
    </row>
    <row r="165" spans="1:4" ht="15" x14ac:dyDescent="0.25">
      <c r="A165" s="20" t="s">
        <v>14</v>
      </c>
      <c r="B165" s="21" t="s">
        <v>15</v>
      </c>
      <c r="C165" s="112" t="s">
        <v>16</v>
      </c>
      <c r="D165" s="112"/>
    </row>
    <row r="166" spans="1:4" ht="15" x14ac:dyDescent="0.25">
      <c r="A166" s="113" t="s">
        <v>94</v>
      </c>
      <c r="B166" s="22"/>
      <c r="C166" s="23" t="s">
        <v>18</v>
      </c>
      <c r="D166" s="23">
        <v>20</v>
      </c>
    </row>
    <row r="167" spans="1:4" ht="25.5" x14ac:dyDescent="0.25">
      <c r="A167" s="113"/>
      <c r="B167" s="24" t="s">
        <v>95</v>
      </c>
      <c r="C167" s="23" t="s">
        <v>20</v>
      </c>
      <c r="D167" s="97"/>
    </row>
    <row r="168" spans="1:4" ht="38.25" x14ac:dyDescent="0.25">
      <c r="A168" s="113"/>
      <c r="B168" s="42" t="s">
        <v>61</v>
      </c>
      <c r="C168" s="23" t="s">
        <v>22</v>
      </c>
      <c r="D168" s="26">
        <f>D166*D167</f>
        <v>0</v>
      </c>
    </row>
    <row r="169" spans="1:4" ht="38.25" x14ac:dyDescent="0.25">
      <c r="A169" s="113"/>
      <c r="B169" s="27" t="s">
        <v>270</v>
      </c>
      <c r="C169" s="114" t="s">
        <v>24</v>
      </c>
      <c r="D169" s="114"/>
    </row>
    <row r="170" spans="1:4" ht="15" x14ac:dyDescent="0.25">
      <c r="A170" s="113"/>
      <c r="B170" s="27" t="s">
        <v>96</v>
      </c>
      <c r="C170" s="114"/>
      <c r="D170" s="114"/>
    </row>
    <row r="171" spans="1:4" ht="15" x14ac:dyDescent="0.25">
      <c r="A171" s="113"/>
      <c r="B171" s="28" t="s">
        <v>67</v>
      </c>
      <c r="C171" s="114"/>
      <c r="D171" s="114"/>
    </row>
    <row r="172" spans="1:4" ht="15" x14ac:dyDescent="0.25">
      <c r="A172" s="20" t="s">
        <v>27</v>
      </c>
      <c r="B172" s="29"/>
      <c r="C172" s="30"/>
      <c r="D172" s="31"/>
    </row>
    <row r="173" spans="1:4" ht="323.25" customHeight="1" x14ac:dyDescent="0.3">
      <c r="A173" s="32"/>
      <c r="B173" s="33"/>
      <c r="C173" s="34"/>
      <c r="D173" s="35"/>
    </row>
    <row r="174" spans="1:4" ht="16.5" x14ac:dyDescent="0.3">
      <c r="A174" s="36"/>
      <c r="B174" s="37"/>
      <c r="C174" s="38"/>
      <c r="D174" s="38"/>
    </row>
    <row r="175" spans="1:4" ht="15" x14ac:dyDescent="0.25">
      <c r="A175" s="20" t="s">
        <v>14</v>
      </c>
      <c r="B175" s="21" t="s">
        <v>15</v>
      </c>
      <c r="C175" s="112" t="s">
        <v>16</v>
      </c>
      <c r="D175" s="112"/>
    </row>
    <row r="176" spans="1:4" ht="15" x14ac:dyDescent="0.25">
      <c r="A176" s="113" t="s">
        <v>97</v>
      </c>
      <c r="B176" s="22"/>
      <c r="C176" s="23" t="s">
        <v>18</v>
      </c>
      <c r="D176" s="23">
        <v>10</v>
      </c>
    </row>
    <row r="177" spans="1:4" ht="25.5" x14ac:dyDescent="0.25">
      <c r="A177" s="113"/>
      <c r="B177" s="24" t="s">
        <v>98</v>
      </c>
      <c r="C177" s="23" t="s">
        <v>20</v>
      </c>
      <c r="D177" s="97"/>
    </row>
    <row r="178" spans="1:4" ht="38.25" x14ac:dyDescent="0.25">
      <c r="A178" s="113"/>
      <c r="B178" s="42" t="s">
        <v>61</v>
      </c>
      <c r="C178" s="23" t="s">
        <v>22</v>
      </c>
      <c r="D178" s="26">
        <f>D176*D177</f>
        <v>0</v>
      </c>
    </row>
    <row r="179" spans="1:4" ht="76.5" x14ac:dyDescent="0.25">
      <c r="A179" s="113"/>
      <c r="B179" s="27" t="s">
        <v>255</v>
      </c>
      <c r="C179" s="114" t="s">
        <v>24</v>
      </c>
      <c r="D179" s="114"/>
    </row>
    <row r="180" spans="1:4" ht="15" x14ac:dyDescent="0.25">
      <c r="A180" s="113"/>
      <c r="B180" s="27" t="s">
        <v>82</v>
      </c>
      <c r="C180" s="114"/>
      <c r="D180" s="114"/>
    </row>
    <row r="181" spans="1:4" ht="15" x14ac:dyDescent="0.25">
      <c r="A181" s="113"/>
      <c r="B181" s="28" t="s">
        <v>67</v>
      </c>
      <c r="C181" s="114"/>
      <c r="D181" s="114"/>
    </row>
    <row r="182" spans="1:4" ht="15" x14ac:dyDescent="0.25">
      <c r="A182" s="20" t="s">
        <v>27</v>
      </c>
      <c r="B182" s="29"/>
      <c r="C182" s="30"/>
      <c r="D182" s="31"/>
    </row>
    <row r="183" spans="1:4" ht="346.5" customHeight="1" x14ac:dyDescent="0.3">
      <c r="A183" s="32"/>
      <c r="B183" s="33"/>
      <c r="C183" s="34"/>
      <c r="D183" s="35"/>
    </row>
    <row r="184" spans="1:4" ht="16.5" x14ac:dyDescent="0.3">
      <c r="A184" s="36"/>
      <c r="B184" s="37"/>
      <c r="C184" s="38"/>
      <c r="D184" s="38"/>
    </row>
    <row r="185" spans="1:4" ht="15" x14ac:dyDescent="0.25">
      <c r="A185" s="20" t="s">
        <v>14</v>
      </c>
      <c r="B185" s="21" t="s">
        <v>15</v>
      </c>
      <c r="C185" s="112" t="s">
        <v>16</v>
      </c>
      <c r="D185" s="112"/>
    </row>
    <row r="186" spans="1:4" ht="15" x14ac:dyDescent="0.25">
      <c r="A186" s="113" t="s">
        <v>99</v>
      </c>
      <c r="B186" s="22"/>
      <c r="C186" s="23" t="s">
        <v>18</v>
      </c>
      <c r="D186" s="23">
        <v>10</v>
      </c>
    </row>
    <row r="187" spans="1:4" ht="25.5" x14ac:dyDescent="0.25">
      <c r="A187" s="113"/>
      <c r="B187" s="24" t="s">
        <v>100</v>
      </c>
      <c r="C187" s="23" t="s">
        <v>20</v>
      </c>
      <c r="D187" s="97"/>
    </row>
    <row r="188" spans="1:4" ht="38.25" x14ac:dyDescent="0.25">
      <c r="A188" s="113"/>
      <c r="B188" s="42" t="s">
        <v>101</v>
      </c>
      <c r="C188" s="23" t="s">
        <v>22</v>
      </c>
      <c r="D188" s="26">
        <f>D186*D187</f>
        <v>0</v>
      </c>
    </row>
    <row r="189" spans="1:4" ht="82.5" customHeight="1" x14ac:dyDescent="0.25">
      <c r="A189" s="113"/>
      <c r="B189" s="27" t="s">
        <v>256</v>
      </c>
      <c r="C189" s="114" t="s">
        <v>24</v>
      </c>
      <c r="D189" s="114"/>
    </row>
    <row r="190" spans="1:4" ht="15" x14ac:dyDescent="0.25">
      <c r="A190" s="113"/>
      <c r="B190" s="27" t="s">
        <v>77</v>
      </c>
      <c r="C190" s="114"/>
      <c r="D190" s="114"/>
    </row>
    <row r="191" spans="1:4" ht="15" x14ac:dyDescent="0.25">
      <c r="A191" s="113"/>
      <c r="B191" s="28" t="s">
        <v>67</v>
      </c>
      <c r="C191" s="114"/>
      <c r="D191" s="114"/>
    </row>
    <row r="192" spans="1:4" ht="15" x14ac:dyDescent="0.25">
      <c r="A192" s="20" t="s">
        <v>27</v>
      </c>
      <c r="B192" s="29"/>
      <c r="C192" s="30"/>
      <c r="D192" s="31"/>
    </row>
    <row r="193" spans="1:4" ht="409.6" customHeight="1" x14ac:dyDescent="0.3">
      <c r="A193" s="32"/>
      <c r="B193" s="33"/>
      <c r="C193" s="34"/>
      <c r="D193" s="35"/>
    </row>
    <row r="194" spans="1:4" ht="16.5" x14ac:dyDescent="0.3">
      <c r="A194" s="36"/>
      <c r="B194" s="37"/>
      <c r="C194" s="38"/>
      <c r="D194" s="38"/>
    </row>
    <row r="195" spans="1:4" ht="15" x14ac:dyDescent="0.25">
      <c r="A195" s="20" t="s">
        <v>14</v>
      </c>
      <c r="B195" s="21" t="s">
        <v>15</v>
      </c>
      <c r="C195" s="112" t="s">
        <v>16</v>
      </c>
      <c r="D195" s="112"/>
    </row>
    <row r="196" spans="1:4" ht="15" x14ac:dyDescent="0.25">
      <c r="A196" s="113" t="s">
        <v>102</v>
      </c>
      <c r="B196" s="22"/>
      <c r="C196" s="23" t="s">
        <v>18</v>
      </c>
      <c r="D196" s="23">
        <v>20</v>
      </c>
    </row>
    <row r="197" spans="1:4" ht="25.5" x14ac:dyDescent="0.25">
      <c r="A197" s="113"/>
      <c r="B197" s="24" t="s">
        <v>257</v>
      </c>
      <c r="C197" s="23" t="s">
        <v>20</v>
      </c>
      <c r="D197" s="97"/>
    </row>
    <row r="198" spans="1:4" ht="38.25" x14ac:dyDescent="0.25">
      <c r="A198" s="113"/>
      <c r="B198" s="42" t="s">
        <v>103</v>
      </c>
      <c r="C198" s="23" t="s">
        <v>22</v>
      </c>
      <c r="D198" s="26">
        <f>D196*D197</f>
        <v>0</v>
      </c>
    </row>
    <row r="199" spans="1:4" ht="36" customHeight="1" x14ac:dyDescent="0.25">
      <c r="A199" s="113"/>
      <c r="B199" s="27" t="s">
        <v>104</v>
      </c>
      <c r="C199" s="114" t="s">
        <v>24</v>
      </c>
      <c r="D199" s="114"/>
    </row>
    <row r="200" spans="1:4" ht="28.9" customHeight="1" x14ac:dyDescent="0.25">
      <c r="A200" s="113"/>
      <c r="B200" s="27" t="s">
        <v>96</v>
      </c>
      <c r="C200" s="114"/>
      <c r="D200" s="114"/>
    </row>
    <row r="201" spans="1:4" ht="15" x14ac:dyDescent="0.25">
      <c r="A201" s="113"/>
      <c r="B201" s="28" t="s">
        <v>67</v>
      </c>
      <c r="C201" s="114"/>
      <c r="D201" s="114"/>
    </row>
    <row r="202" spans="1:4" ht="15" x14ac:dyDescent="0.25">
      <c r="A202" s="20" t="s">
        <v>27</v>
      </c>
      <c r="B202" s="29"/>
      <c r="C202" s="30"/>
      <c r="D202" s="31"/>
    </row>
    <row r="203" spans="1:4" ht="409.6" customHeight="1" x14ac:dyDescent="0.3">
      <c r="A203" s="32"/>
      <c r="B203" s="43"/>
      <c r="C203" s="34"/>
      <c r="D203" s="35"/>
    </row>
    <row r="204" spans="1:4" ht="16.5" x14ac:dyDescent="0.3">
      <c r="A204" s="36"/>
      <c r="B204" s="37"/>
      <c r="C204" s="38"/>
      <c r="D204" s="38"/>
    </row>
    <row r="205" spans="1:4" ht="15" x14ac:dyDescent="0.25">
      <c r="A205" s="20" t="s">
        <v>14</v>
      </c>
      <c r="B205" s="21" t="s">
        <v>15</v>
      </c>
      <c r="C205" s="112" t="s">
        <v>16</v>
      </c>
      <c r="D205" s="112"/>
    </row>
    <row r="206" spans="1:4" ht="15" x14ac:dyDescent="0.25">
      <c r="A206" s="113" t="s">
        <v>105</v>
      </c>
      <c r="B206" s="22"/>
      <c r="C206" s="23" t="s">
        <v>18</v>
      </c>
      <c r="D206" s="23">
        <v>1</v>
      </c>
    </row>
    <row r="207" spans="1:4" ht="25.5" x14ac:dyDescent="0.25">
      <c r="A207" s="113"/>
      <c r="B207" s="24" t="s">
        <v>106</v>
      </c>
      <c r="C207" s="23" t="s">
        <v>20</v>
      </c>
      <c r="D207" s="97"/>
    </row>
    <row r="208" spans="1:4" ht="38.25" x14ac:dyDescent="0.25">
      <c r="A208" s="113"/>
      <c r="B208" s="42" t="s">
        <v>61</v>
      </c>
      <c r="C208" s="23" t="s">
        <v>22</v>
      </c>
      <c r="D208" s="26">
        <f>D206*D207</f>
        <v>0</v>
      </c>
    </row>
    <row r="209" spans="1:4" ht="89.25" x14ac:dyDescent="0.25">
      <c r="A209" s="113"/>
      <c r="B209" s="27" t="s">
        <v>107</v>
      </c>
      <c r="C209" s="114" t="s">
        <v>24</v>
      </c>
      <c r="D209" s="114"/>
    </row>
    <row r="210" spans="1:4" ht="15" x14ac:dyDescent="0.25">
      <c r="A210" s="113"/>
      <c r="B210" s="27" t="s">
        <v>96</v>
      </c>
      <c r="C210" s="114"/>
      <c r="D210" s="114"/>
    </row>
    <row r="211" spans="1:4" ht="15" x14ac:dyDescent="0.25">
      <c r="A211" s="113"/>
      <c r="B211" s="28" t="s">
        <v>108</v>
      </c>
      <c r="C211" s="114"/>
      <c r="D211" s="114"/>
    </row>
    <row r="212" spans="1:4" ht="15" x14ac:dyDescent="0.25">
      <c r="A212" s="20" t="s">
        <v>27</v>
      </c>
      <c r="B212" s="29"/>
      <c r="C212" s="30"/>
      <c r="D212" s="31"/>
    </row>
    <row r="213" spans="1:4" ht="409.6" customHeight="1" x14ac:dyDescent="0.3">
      <c r="A213" s="32"/>
      <c r="B213" s="33"/>
      <c r="C213" s="34"/>
      <c r="D213" s="35"/>
    </row>
    <row r="214" spans="1:4" ht="16.5" x14ac:dyDescent="0.3">
      <c r="A214" s="36"/>
      <c r="B214" s="37"/>
      <c r="C214" s="38"/>
      <c r="D214" s="38"/>
    </row>
    <row r="215" spans="1:4" ht="15" x14ac:dyDescent="0.25">
      <c r="A215" s="20" t="s">
        <v>14</v>
      </c>
      <c r="B215" s="21" t="s">
        <v>15</v>
      </c>
      <c r="C215" s="112" t="s">
        <v>16</v>
      </c>
      <c r="D215" s="112"/>
    </row>
    <row r="216" spans="1:4" ht="15" x14ac:dyDescent="0.25">
      <c r="A216" s="113" t="s">
        <v>109</v>
      </c>
      <c r="B216" s="22"/>
      <c r="C216" s="23" t="s">
        <v>18</v>
      </c>
      <c r="D216" s="23">
        <v>10</v>
      </c>
    </row>
    <row r="217" spans="1:4" ht="25.5" x14ac:dyDescent="0.25">
      <c r="A217" s="113"/>
      <c r="B217" s="24" t="s">
        <v>110</v>
      </c>
      <c r="C217" s="23" t="s">
        <v>20</v>
      </c>
      <c r="D217" s="97"/>
    </row>
    <row r="218" spans="1:4" ht="38.25" x14ac:dyDescent="0.25">
      <c r="A218" s="113"/>
      <c r="B218" s="42" t="s">
        <v>61</v>
      </c>
      <c r="C218" s="23" t="s">
        <v>22</v>
      </c>
      <c r="D218" s="26">
        <f>D216*D217</f>
        <v>0</v>
      </c>
    </row>
    <row r="219" spans="1:4" ht="25.5" x14ac:dyDescent="0.25">
      <c r="A219" s="113"/>
      <c r="B219" s="27" t="s">
        <v>111</v>
      </c>
      <c r="C219" s="114" t="s">
        <v>24</v>
      </c>
      <c r="D219" s="114"/>
    </row>
    <row r="220" spans="1:4" ht="15" x14ac:dyDescent="0.25">
      <c r="A220" s="113"/>
      <c r="B220" s="27" t="s">
        <v>96</v>
      </c>
      <c r="C220" s="114"/>
      <c r="D220" s="114"/>
    </row>
    <row r="221" spans="1:4" ht="15" x14ac:dyDescent="0.25">
      <c r="A221" s="113"/>
      <c r="B221" s="28" t="s">
        <v>67</v>
      </c>
      <c r="C221" s="114"/>
      <c r="D221" s="114"/>
    </row>
    <row r="222" spans="1:4" ht="15.75" customHeight="1" x14ac:dyDescent="0.25">
      <c r="A222" s="20" t="s">
        <v>27</v>
      </c>
      <c r="B222" s="29"/>
      <c r="C222" s="30"/>
      <c r="D222" s="31"/>
    </row>
    <row r="223" spans="1:4" ht="326.25" customHeight="1" x14ac:dyDescent="0.3">
      <c r="A223" s="32"/>
      <c r="B223" s="33"/>
      <c r="C223" s="34"/>
      <c r="D223" s="35"/>
    </row>
    <row r="224" spans="1:4" ht="16.5" x14ac:dyDescent="0.3">
      <c r="A224" s="36"/>
      <c r="B224" s="37"/>
      <c r="C224" s="38"/>
      <c r="D224" s="38"/>
    </row>
    <row r="225" spans="1:4" ht="15" x14ac:dyDescent="0.25">
      <c r="A225" s="20" t="s">
        <v>14</v>
      </c>
      <c r="B225" s="21" t="s">
        <v>15</v>
      </c>
      <c r="C225" s="112" t="s">
        <v>16</v>
      </c>
      <c r="D225" s="112"/>
    </row>
    <row r="226" spans="1:4" ht="15" x14ac:dyDescent="0.25">
      <c r="A226" s="113" t="s">
        <v>112</v>
      </c>
      <c r="B226" s="22"/>
      <c r="C226" s="23" t="s">
        <v>18</v>
      </c>
      <c r="D226" s="23">
        <v>10</v>
      </c>
    </row>
    <row r="227" spans="1:4" ht="25.5" x14ac:dyDescent="0.25">
      <c r="A227" s="113"/>
      <c r="B227" s="24" t="s">
        <v>113</v>
      </c>
      <c r="C227" s="23" t="s">
        <v>20</v>
      </c>
      <c r="D227" s="97"/>
    </row>
    <row r="228" spans="1:4" ht="38.25" x14ac:dyDescent="0.25">
      <c r="A228" s="113"/>
      <c r="B228" s="42" t="s">
        <v>61</v>
      </c>
      <c r="C228" s="23" t="s">
        <v>22</v>
      </c>
      <c r="D228" s="26">
        <f>D226*D227</f>
        <v>0</v>
      </c>
    </row>
    <row r="229" spans="1:4" ht="102" x14ac:dyDescent="0.25">
      <c r="A229" s="113"/>
      <c r="B229" s="27" t="s">
        <v>258</v>
      </c>
      <c r="C229" s="114" t="s">
        <v>24</v>
      </c>
      <c r="D229" s="114"/>
    </row>
    <row r="230" spans="1:4" ht="15" x14ac:dyDescent="0.25">
      <c r="A230" s="113"/>
      <c r="B230" s="27" t="s">
        <v>31</v>
      </c>
      <c r="C230" s="114"/>
      <c r="D230" s="114"/>
    </row>
    <row r="231" spans="1:4" ht="15" x14ac:dyDescent="0.25">
      <c r="A231" s="113"/>
      <c r="B231" s="28" t="s">
        <v>67</v>
      </c>
      <c r="C231" s="114"/>
      <c r="D231" s="114"/>
    </row>
    <row r="232" spans="1:4" ht="15" x14ac:dyDescent="0.25">
      <c r="A232" s="20" t="s">
        <v>27</v>
      </c>
      <c r="B232" s="29"/>
      <c r="C232" s="30"/>
      <c r="D232" s="31"/>
    </row>
    <row r="233" spans="1:4" ht="409.6" customHeight="1" x14ac:dyDescent="0.3">
      <c r="A233" s="32"/>
      <c r="B233" s="33"/>
      <c r="C233" s="34"/>
      <c r="D233" s="35"/>
    </row>
    <row r="234" spans="1:4" ht="16.5" x14ac:dyDescent="0.3">
      <c r="A234" s="36"/>
      <c r="B234" s="37"/>
      <c r="C234" s="38"/>
      <c r="D234" s="38"/>
    </row>
    <row r="235" spans="1:4" ht="15" x14ac:dyDescent="0.25">
      <c r="A235" s="20" t="s">
        <v>14</v>
      </c>
      <c r="B235" s="21" t="s">
        <v>15</v>
      </c>
      <c r="C235" s="112" t="s">
        <v>16</v>
      </c>
      <c r="D235" s="112"/>
    </row>
    <row r="236" spans="1:4" ht="15" x14ac:dyDescent="0.25">
      <c r="A236" s="113" t="s">
        <v>114</v>
      </c>
      <c r="B236" s="22"/>
      <c r="C236" s="23" t="s">
        <v>18</v>
      </c>
      <c r="D236" s="23">
        <v>10</v>
      </c>
    </row>
    <row r="237" spans="1:4" ht="25.5" x14ac:dyDescent="0.25">
      <c r="A237" s="113"/>
      <c r="B237" s="24" t="s">
        <v>265</v>
      </c>
      <c r="C237" s="23" t="s">
        <v>20</v>
      </c>
      <c r="D237" s="97"/>
    </row>
    <row r="238" spans="1:4" ht="33" customHeight="1" x14ac:dyDescent="0.25">
      <c r="A238" s="113"/>
      <c r="B238" s="27" t="s">
        <v>115</v>
      </c>
      <c r="C238" s="23" t="s">
        <v>22</v>
      </c>
      <c r="D238" s="26">
        <f>D236*D237</f>
        <v>0</v>
      </c>
    </row>
    <row r="239" spans="1:4" ht="181.15" customHeight="1" x14ac:dyDescent="0.25">
      <c r="A239" s="113"/>
      <c r="B239" s="27" t="s">
        <v>259</v>
      </c>
      <c r="C239" s="114" t="s">
        <v>24</v>
      </c>
      <c r="D239" s="114"/>
    </row>
    <row r="240" spans="1:4" ht="24.6" customHeight="1" x14ac:dyDescent="0.25">
      <c r="A240" s="113"/>
      <c r="B240" s="27" t="s">
        <v>116</v>
      </c>
      <c r="C240" s="114"/>
      <c r="D240" s="114"/>
    </row>
    <row r="241" spans="1:5" ht="15" x14ac:dyDescent="0.25">
      <c r="A241" s="113"/>
      <c r="B241" s="28" t="s">
        <v>67</v>
      </c>
      <c r="C241" s="114"/>
      <c r="D241" s="114"/>
    </row>
    <row r="242" spans="1:5" ht="15" x14ac:dyDescent="0.25">
      <c r="A242" s="20" t="s">
        <v>27</v>
      </c>
      <c r="B242" s="29"/>
      <c r="C242" s="30"/>
      <c r="D242" s="31"/>
    </row>
    <row r="243" spans="1:5" ht="409.6" customHeight="1" x14ac:dyDescent="0.3">
      <c r="A243" s="32"/>
      <c r="B243" s="33"/>
      <c r="C243" s="34"/>
      <c r="D243" s="35"/>
    </row>
    <row r="244" spans="1:5" ht="16.5" x14ac:dyDescent="0.3">
      <c r="A244" s="36"/>
      <c r="B244" s="37"/>
      <c r="C244" s="38"/>
      <c r="D244" s="38"/>
    </row>
    <row r="245" spans="1:5" ht="15" x14ac:dyDescent="0.25">
      <c r="A245" s="20" t="s">
        <v>14</v>
      </c>
      <c r="B245" s="21" t="s">
        <v>15</v>
      </c>
      <c r="C245" s="112" t="s">
        <v>16</v>
      </c>
      <c r="D245" s="112"/>
    </row>
    <row r="246" spans="1:5" ht="15" x14ac:dyDescent="0.25">
      <c r="A246" s="113" t="s">
        <v>117</v>
      </c>
      <c r="B246" s="22"/>
      <c r="C246" s="23" t="s">
        <v>18</v>
      </c>
      <c r="D246" s="23">
        <v>200</v>
      </c>
    </row>
    <row r="247" spans="1:5" ht="38.25" x14ac:dyDescent="0.25">
      <c r="A247" s="113"/>
      <c r="B247" s="24" t="s">
        <v>118</v>
      </c>
      <c r="C247" s="23" t="s">
        <v>22</v>
      </c>
      <c r="D247" s="44">
        <f>C253*D253+C254*D254+C255*D255+C256*D256+C257*D257+C258*D258+C259*D259+C260*D260+C261*D261+C262*D262+C263*D263+C264*D264+C265*D265+C266*D266+C267*D267+C268*D268+C269*D269+C270*D270+C271*D271+C272*D272+C273*D273+C274*D274+C275*D275</f>
        <v>0</v>
      </c>
    </row>
    <row r="248" spans="1:5" ht="15" x14ac:dyDescent="0.25">
      <c r="A248" s="113"/>
      <c r="B248" s="42" t="s">
        <v>119</v>
      </c>
      <c r="C248" s="23"/>
      <c r="D248" s="26"/>
    </row>
    <row r="249" spans="1:5" ht="15" x14ac:dyDescent="0.25">
      <c r="A249" s="113"/>
      <c r="B249" s="27" t="s">
        <v>120</v>
      </c>
      <c r="C249" s="114" t="s">
        <v>24</v>
      </c>
      <c r="D249" s="114"/>
    </row>
    <row r="250" spans="1:5" ht="15" x14ac:dyDescent="0.25">
      <c r="A250" s="113"/>
      <c r="B250" s="27" t="s">
        <v>37</v>
      </c>
      <c r="C250" s="114"/>
      <c r="D250" s="114"/>
    </row>
    <row r="251" spans="1:5" ht="15" x14ac:dyDescent="0.25">
      <c r="A251" s="113"/>
      <c r="B251" s="28" t="s">
        <v>121</v>
      </c>
      <c r="C251" s="114"/>
      <c r="D251" s="114"/>
    </row>
    <row r="252" spans="1:5" ht="25.5" x14ac:dyDescent="0.25">
      <c r="A252" s="20" t="s">
        <v>27</v>
      </c>
      <c r="B252" s="29"/>
      <c r="C252" s="30" t="s">
        <v>122</v>
      </c>
      <c r="D252" s="23" t="s">
        <v>20</v>
      </c>
    </row>
    <row r="253" spans="1:5" ht="53.25" customHeight="1" x14ac:dyDescent="0.25">
      <c r="A253" s="45" t="s">
        <v>123</v>
      </c>
      <c r="B253" s="95" t="s">
        <v>124</v>
      </c>
      <c r="C253" s="23">
        <v>10</v>
      </c>
      <c r="D253" s="98"/>
    </row>
    <row r="254" spans="1:5" ht="53.25" customHeight="1" x14ac:dyDescent="0.25">
      <c r="A254" s="45" t="s">
        <v>123</v>
      </c>
      <c r="B254" s="96" t="s">
        <v>125</v>
      </c>
      <c r="C254" s="23">
        <v>10</v>
      </c>
      <c r="D254" s="46"/>
      <c r="E254" s="47"/>
    </row>
    <row r="255" spans="1:5" ht="53.25" customHeight="1" x14ac:dyDescent="0.25">
      <c r="A255" s="45" t="s">
        <v>123</v>
      </c>
      <c r="B255" s="96" t="s">
        <v>126</v>
      </c>
      <c r="C255" s="23">
        <v>10</v>
      </c>
      <c r="D255" s="48"/>
      <c r="E255" s="49"/>
    </row>
    <row r="256" spans="1:5" ht="53.25" customHeight="1" x14ac:dyDescent="0.25">
      <c r="A256" s="45" t="s">
        <v>123</v>
      </c>
      <c r="B256" s="50" t="s">
        <v>272</v>
      </c>
      <c r="C256" s="23">
        <v>10</v>
      </c>
      <c r="D256" s="51"/>
      <c r="E256" s="52"/>
    </row>
    <row r="257" spans="1:5" ht="53.25" customHeight="1" x14ac:dyDescent="0.25">
      <c r="A257" s="45" t="s">
        <v>123</v>
      </c>
      <c r="B257" s="96" t="s">
        <v>273</v>
      </c>
      <c r="C257" s="23">
        <v>10</v>
      </c>
      <c r="D257" s="51"/>
      <c r="E257" s="52"/>
    </row>
    <row r="258" spans="1:5" ht="65.25" customHeight="1" x14ac:dyDescent="0.25">
      <c r="A258" s="45" t="s">
        <v>127</v>
      </c>
      <c r="B258" s="96" t="s">
        <v>128</v>
      </c>
      <c r="C258" s="23">
        <v>10</v>
      </c>
      <c r="D258" s="51"/>
      <c r="E258" s="52"/>
    </row>
    <row r="259" spans="1:5" ht="65.25" customHeight="1" x14ac:dyDescent="0.25">
      <c r="A259" s="45" t="s">
        <v>127</v>
      </c>
      <c r="B259" s="96" t="s">
        <v>129</v>
      </c>
      <c r="C259" s="23">
        <v>10</v>
      </c>
      <c r="D259" s="51"/>
      <c r="E259" s="52"/>
    </row>
    <row r="260" spans="1:5" ht="63.75" customHeight="1" x14ac:dyDescent="0.25">
      <c r="A260" s="45" t="s">
        <v>127</v>
      </c>
      <c r="B260" s="96" t="s">
        <v>130</v>
      </c>
      <c r="C260" s="23">
        <v>10</v>
      </c>
      <c r="D260" s="51"/>
      <c r="E260" s="52"/>
    </row>
    <row r="261" spans="1:5" ht="53.25" customHeight="1" x14ac:dyDescent="0.25">
      <c r="A261" s="45" t="s">
        <v>127</v>
      </c>
      <c r="B261" s="96" t="s">
        <v>131</v>
      </c>
      <c r="C261" s="23">
        <v>10</v>
      </c>
      <c r="D261" s="51"/>
      <c r="E261" s="52"/>
    </row>
    <row r="262" spans="1:5" ht="61.5" customHeight="1" x14ac:dyDescent="0.25">
      <c r="A262" s="45" t="s">
        <v>127</v>
      </c>
      <c r="B262" s="96" t="s">
        <v>132</v>
      </c>
      <c r="C262" s="23">
        <v>10</v>
      </c>
      <c r="D262" s="51"/>
      <c r="E262" s="52"/>
    </row>
    <row r="263" spans="1:5" ht="53.25" customHeight="1" x14ac:dyDescent="0.25">
      <c r="A263" s="45" t="s">
        <v>127</v>
      </c>
      <c r="B263" s="96" t="s">
        <v>133</v>
      </c>
      <c r="C263" s="23">
        <v>10</v>
      </c>
      <c r="D263" s="51"/>
      <c r="E263" s="52"/>
    </row>
    <row r="264" spans="1:5" ht="53.25" customHeight="1" x14ac:dyDescent="0.25">
      <c r="A264" s="45" t="s">
        <v>127</v>
      </c>
      <c r="B264" s="96" t="s">
        <v>134</v>
      </c>
      <c r="C264" s="23">
        <v>10</v>
      </c>
      <c r="D264" s="51"/>
      <c r="E264" s="52"/>
    </row>
    <row r="265" spans="1:5" ht="53.25" customHeight="1" x14ac:dyDescent="0.25">
      <c r="A265" s="45" t="s">
        <v>127</v>
      </c>
      <c r="B265" s="96" t="s">
        <v>135</v>
      </c>
      <c r="C265" s="23">
        <v>10</v>
      </c>
      <c r="D265" s="51"/>
      <c r="E265" s="52"/>
    </row>
    <row r="266" spans="1:5" ht="53.25" customHeight="1" x14ac:dyDescent="0.25">
      <c r="A266" s="45" t="s">
        <v>136</v>
      </c>
      <c r="B266" s="96" t="s">
        <v>137</v>
      </c>
      <c r="C266" s="23">
        <v>10</v>
      </c>
      <c r="D266" s="51"/>
      <c r="E266" s="52"/>
    </row>
    <row r="267" spans="1:5" ht="53.25" customHeight="1" x14ac:dyDescent="0.25">
      <c r="A267" s="45" t="s">
        <v>138</v>
      </c>
      <c r="B267" s="96" t="s">
        <v>139</v>
      </c>
      <c r="C267" s="23">
        <v>10</v>
      </c>
      <c r="D267" s="51"/>
      <c r="E267" s="52"/>
    </row>
    <row r="268" spans="1:5" ht="53.25" customHeight="1" x14ac:dyDescent="0.25">
      <c r="A268" s="45" t="s">
        <v>140</v>
      </c>
      <c r="B268" s="96" t="s">
        <v>141</v>
      </c>
      <c r="C268" s="23">
        <v>10</v>
      </c>
      <c r="D268" s="51"/>
      <c r="E268" s="52"/>
    </row>
    <row r="269" spans="1:5" ht="53.25" customHeight="1" x14ac:dyDescent="0.25">
      <c r="A269" s="45" t="s">
        <v>142</v>
      </c>
      <c r="B269" s="96" t="s">
        <v>143</v>
      </c>
      <c r="C269" s="23">
        <v>10</v>
      </c>
      <c r="D269" s="51"/>
      <c r="E269" s="52"/>
    </row>
    <row r="270" spans="1:5" ht="53.25" customHeight="1" x14ac:dyDescent="0.25">
      <c r="A270" s="45" t="s">
        <v>144</v>
      </c>
      <c r="B270" s="96" t="s">
        <v>145</v>
      </c>
      <c r="C270" s="23">
        <v>1</v>
      </c>
      <c r="D270" s="51"/>
      <c r="E270" s="52"/>
    </row>
    <row r="271" spans="1:5" ht="75" customHeight="1" x14ac:dyDescent="0.25">
      <c r="A271" s="45" t="s">
        <v>146</v>
      </c>
      <c r="B271" s="96" t="s">
        <v>147</v>
      </c>
      <c r="C271" s="23">
        <v>10</v>
      </c>
      <c r="D271" s="51"/>
      <c r="E271" s="52"/>
    </row>
    <row r="272" spans="1:5" ht="53.25" customHeight="1" x14ac:dyDescent="0.25">
      <c r="A272" s="45" t="s">
        <v>148</v>
      </c>
      <c r="B272" s="96" t="s">
        <v>149</v>
      </c>
      <c r="C272" s="23">
        <v>10</v>
      </c>
      <c r="D272" s="51"/>
      <c r="E272" s="52"/>
    </row>
    <row r="273" spans="1:5" ht="69" customHeight="1" x14ac:dyDescent="0.25">
      <c r="A273" s="45" t="s">
        <v>150</v>
      </c>
      <c r="B273" s="96" t="s">
        <v>151</v>
      </c>
      <c r="C273" s="23">
        <v>2</v>
      </c>
      <c r="D273" s="51"/>
      <c r="E273" s="52"/>
    </row>
    <row r="274" spans="1:5" ht="53.25" customHeight="1" x14ac:dyDescent="0.25">
      <c r="A274" s="45" t="s">
        <v>152</v>
      </c>
      <c r="B274" s="96" t="s">
        <v>153</v>
      </c>
      <c r="C274" s="23">
        <v>2</v>
      </c>
      <c r="D274" s="51"/>
      <c r="E274" s="52"/>
    </row>
    <row r="275" spans="1:5" ht="81" customHeight="1" x14ac:dyDescent="0.25">
      <c r="A275" s="45" t="s">
        <v>154</v>
      </c>
      <c r="B275" s="96" t="s">
        <v>260</v>
      </c>
      <c r="C275" s="23">
        <v>5</v>
      </c>
      <c r="D275" s="51"/>
      <c r="E275" s="52"/>
    </row>
    <row r="276" spans="1:5" ht="16.5" customHeight="1" x14ac:dyDescent="0.3">
      <c r="A276" s="36"/>
      <c r="B276" s="37"/>
      <c r="C276" s="38"/>
      <c r="D276" s="38"/>
    </row>
    <row r="277" spans="1:5" ht="15.75" customHeight="1" x14ac:dyDescent="0.25">
      <c r="A277" s="20" t="s">
        <v>14</v>
      </c>
      <c r="B277" s="21" t="s">
        <v>15</v>
      </c>
      <c r="C277" s="112" t="s">
        <v>16</v>
      </c>
      <c r="D277" s="112"/>
    </row>
    <row r="278" spans="1:5" ht="15" customHeight="1" x14ac:dyDescent="0.25">
      <c r="A278" s="113" t="s">
        <v>155</v>
      </c>
      <c r="B278" s="22"/>
      <c r="C278" s="23" t="s">
        <v>18</v>
      </c>
      <c r="D278" s="23">
        <v>2</v>
      </c>
    </row>
    <row r="279" spans="1:5" ht="33" customHeight="1" x14ac:dyDescent="0.25">
      <c r="A279" s="113"/>
      <c r="B279" s="24" t="s">
        <v>156</v>
      </c>
      <c r="C279" s="23" t="s">
        <v>20</v>
      </c>
      <c r="D279" s="97"/>
    </row>
    <row r="280" spans="1:5" ht="34.5" customHeight="1" x14ac:dyDescent="0.25">
      <c r="A280" s="113"/>
      <c r="B280" s="42" t="s">
        <v>61</v>
      </c>
      <c r="C280" s="23" t="s">
        <v>22</v>
      </c>
      <c r="D280" s="26">
        <f>D278*D279</f>
        <v>0</v>
      </c>
    </row>
    <row r="281" spans="1:5" ht="153" x14ac:dyDescent="0.25">
      <c r="A281" s="113"/>
      <c r="B281" s="27" t="s">
        <v>157</v>
      </c>
      <c r="C281" s="114" t="s">
        <v>24</v>
      </c>
      <c r="D281" s="114"/>
    </row>
    <row r="282" spans="1:5" ht="51" customHeight="1" x14ac:dyDescent="0.25">
      <c r="A282" s="113"/>
      <c r="B282" s="27" t="s">
        <v>37</v>
      </c>
      <c r="C282" s="114"/>
      <c r="D282" s="114"/>
    </row>
    <row r="283" spans="1:5" ht="15.75" customHeight="1" x14ac:dyDescent="0.25">
      <c r="A283" s="113"/>
      <c r="B283" s="28" t="s">
        <v>67</v>
      </c>
      <c r="C283" s="114"/>
      <c r="D283" s="114"/>
    </row>
    <row r="284" spans="1:5" ht="15" customHeight="1" x14ac:dyDescent="0.25">
      <c r="A284" s="20" t="s">
        <v>27</v>
      </c>
      <c r="B284" s="29"/>
      <c r="C284" s="30"/>
      <c r="D284" s="31"/>
    </row>
    <row r="285" spans="1:5" ht="409.5" customHeight="1" x14ac:dyDescent="0.3">
      <c r="A285" s="32"/>
      <c r="B285" s="33"/>
      <c r="C285" s="34"/>
      <c r="D285" s="35"/>
    </row>
    <row r="286" spans="1:5" ht="15" customHeight="1" x14ac:dyDescent="0.25">
      <c r="A286" s="20" t="s">
        <v>14</v>
      </c>
      <c r="B286" s="21" t="s">
        <v>15</v>
      </c>
      <c r="C286" s="112" t="s">
        <v>16</v>
      </c>
      <c r="D286" s="112"/>
    </row>
    <row r="287" spans="1:5" ht="15" customHeight="1" x14ac:dyDescent="0.25">
      <c r="A287" s="113" t="s">
        <v>158</v>
      </c>
      <c r="B287" s="22"/>
      <c r="C287" s="23" t="s">
        <v>18</v>
      </c>
      <c r="D287" s="23">
        <v>10</v>
      </c>
    </row>
    <row r="288" spans="1:5" ht="28.5" customHeight="1" x14ac:dyDescent="0.25">
      <c r="A288" s="113"/>
      <c r="B288" s="24" t="s">
        <v>159</v>
      </c>
      <c r="C288" s="23" t="s">
        <v>22</v>
      </c>
      <c r="D288" s="44">
        <f>C294*D294+C295*D295+C296*D296+C297*D297+C298*D298+C299*D299+C300*D300</f>
        <v>0</v>
      </c>
    </row>
    <row r="289" spans="1:5" ht="30.75" customHeight="1" x14ac:dyDescent="0.25">
      <c r="A289" s="113"/>
      <c r="B289" s="42" t="s">
        <v>160</v>
      </c>
      <c r="C289" s="23"/>
      <c r="D289" s="26"/>
    </row>
    <row r="290" spans="1:5" ht="15" customHeight="1" x14ac:dyDescent="0.25">
      <c r="A290" s="113"/>
      <c r="B290" s="27" t="s">
        <v>76</v>
      </c>
      <c r="C290" s="114" t="s">
        <v>24</v>
      </c>
      <c r="D290" s="114"/>
    </row>
    <row r="291" spans="1:5" ht="15" customHeight="1" x14ac:dyDescent="0.25">
      <c r="A291" s="113"/>
      <c r="B291" s="27" t="s">
        <v>82</v>
      </c>
      <c r="C291" s="114"/>
      <c r="D291" s="114"/>
    </row>
    <row r="292" spans="1:5" ht="15" customHeight="1" x14ac:dyDescent="0.25">
      <c r="A292" s="113"/>
      <c r="B292" s="28" t="s">
        <v>161</v>
      </c>
      <c r="C292" s="114"/>
      <c r="D292" s="114"/>
    </row>
    <row r="293" spans="1:5" ht="24" customHeight="1" x14ac:dyDescent="0.25">
      <c r="A293" s="53" t="s">
        <v>27</v>
      </c>
      <c r="B293" s="29"/>
      <c r="C293" s="30" t="s">
        <v>122</v>
      </c>
      <c r="D293" s="23" t="s">
        <v>20</v>
      </c>
    </row>
    <row r="294" spans="1:5" ht="35.25" customHeight="1" x14ac:dyDescent="0.25">
      <c r="A294" s="20"/>
      <c r="B294" s="54" t="s">
        <v>162</v>
      </c>
      <c r="C294" s="23">
        <v>10</v>
      </c>
      <c r="D294" s="98"/>
    </row>
    <row r="295" spans="1:5" ht="35.25" customHeight="1" x14ac:dyDescent="0.25">
      <c r="A295" s="115" t="s">
        <v>163</v>
      </c>
      <c r="B295" s="54" t="s">
        <v>164</v>
      </c>
      <c r="C295" s="55">
        <v>2</v>
      </c>
      <c r="D295" s="99"/>
      <c r="E295" s="56"/>
    </row>
    <row r="296" spans="1:5" ht="35.25" customHeight="1" x14ac:dyDescent="0.25">
      <c r="A296" s="115"/>
      <c r="B296" s="54" t="s">
        <v>165</v>
      </c>
      <c r="C296" s="55">
        <v>2</v>
      </c>
      <c r="D296" s="99"/>
      <c r="E296" s="56"/>
    </row>
    <row r="297" spans="1:5" ht="35.25" customHeight="1" x14ac:dyDescent="0.25">
      <c r="A297" s="115"/>
      <c r="B297" s="54" t="s">
        <v>166</v>
      </c>
      <c r="C297" s="55">
        <v>2</v>
      </c>
      <c r="D297" s="99"/>
      <c r="E297" s="56"/>
    </row>
    <row r="298" spans="1:5" ht="35.25" customHeight="1" x14ac:dyDescent="0.25">
      <c r="A298" s="115"/>
      <c r="B298" s="54" t="s">
        <v>167</v>
      </c>
      <c r="C298" s="55">
        <v>2</v>
      </c>
      <c r="D298" s="99"/>
      <c r="E298" s="56"/>
    </row>
    <row r="299" spans="1:5" ht="35.25" customHeight="1" x14ac:dyDescent="0.25">
      <c r="A299" s="115"/>
      <c r="B299" s="54" t="s">
        <v>168</v>
      </c>
      <c r="C299" s="55">
        <v>2</v>
      </c>
      <c r="D299" s="99"/>
      <c r="E299" s="56"/>
    </row>
    <row r="300" spans="1:5" ht="35.25" customHeight="1" x14ac:dyDescent="0.25">
      <c r="A300" s="115"/>
      <c r="B300" s="54" t="s">
        <v>166</v>
      </c>
      <c r="C300" s="55">
        <v>2</v>
      </c>
      <c r="D300" s="99"/>
      <c r="E300" s="56"/>
    </row>
    <row r="301" spans="1:5" ht="16.5" customHeight="1" x14ac:dyDescent="0.3">
      <c r="A301" s="36"/>
      <c r="B301" s="37"/>
      <c r="C301" s="38"/>
      <c r="D301" s="38"/>
    </row>
    <row r="302" spans="1:5" ht="15" customHeight="1" x14ac:dyDescent="0.25">
      <c r="A302" s="20" t="s">
        <v>14</v>
      </c>
      <c r="B302" s="21" t="s">
        <v>15</v>
      </c>
      <c r="C302" s="112" t="s">
        <v>16</v>
      </c>
      <c r="D302" s="112"/>
    </row>
    <row r="303" spans="1:5" ht="15" x14ac:dyDescent="0.25">
      <c r="A303" s="113" t="s">
        <v>169</v>
      </c>
      <c r="B303" s="22"/>
      <c r="C303" s="23" t="s">
        <v>18</v>
      </c>
      <c r="D303" s="23">
        <v>30</v>
      </c>
    </row>
    <row r="304" spans="1:5" ht="25.5" x14ac:dyDescent="0.25">
      <c r="A304" s="113"/>
      <c r="B304" s="41" t="s">
        <v>170</v>
      </c>
      <c r="C304" s="23" t="s">
        <v>20</v>
      </c>
      <c r="D304" s="97"/>
    </row>
    <row r="305" spans="1:4" ht="38.25" x14ac:dyDescent="0.25">
      <c r="A305" s="113"/>
      <c r="B305" s="25" t="s">
        <v>171</v>
      </c>
      <c r="C305" s="23" t="s">
        <v>22</v>
      </c>
      <c r="D305" s="26">
        <f>D303*D304</f>
        <v>0</v>
      </c>
    </row>
    <row r="306" spans="1:4" ht="51" x14ac:dyDescent="0.25">
      <c r="A306" s="113"/>
      <c r="B306" s="57" t="s">
        <v>172</v>
      </c>
      <c r="C306" s="114" t="s">
        <v>24</v>
      </c>
      <c r="D306" s="114"/>
    </row>
    <row r="307" spans="1:4" ht="15" x14ac:dyDescent="0.25">
      <c r="A307" s="113"/>
      <c r="B307" s="27" t="s">
        <v>173</v>
      </c>
      <c r="C307" s="114"/>
      <c r="D307" s="114"/>
    </row>
    <row r="308" spans="1:4" ht="15" x14ac:dyDescent="0.25">
      <c r="A308" s="113"/>
      <c r="B308" s="28" t="s">
        <v>174</v>
      </c>
      <c r="C308" s="114"/>
      <c r="D308" s="114"/>
    </row>
    <row r="309" spans="1:4" ht="15" x14ac:dyDescent="0.25">
      <c r="A309" s="20" t="s">
        <v>27</v>
      </c>
      <c r="B309" s="29"/>
      <c r="C309" s="30"/>
      <c r="D309" s="31"/>
    </row>
    <row r="310" spans="1:4" ht="409.6" customHeight="1" x14ac:dyDescent="0.3">
      <c r="A310" s="32"/>
      <c r="B310" s="33"/>
      <c r="C310" s="34"/>
      <c r="D310" s="35"/>
    </row>
    <row r="311" spans="1:4" ht="15.75" customHeight="1" x14ac:dyDescent="0.3">
      <c r="A311" s="36"/>
      <c r="B311" s="37"/>
      <c r="C311" s="38"/>
      <c r="D311" s="38"/>
    </row>
    <row r="312" spans="1:4" ht="15.75" customHeight="1" x14ac:dyDescent="0.25">
      <c r="A312" s="20" t="s">
        <v>14</v>
      </c>
      <c r="B312" s="21" t="s">
        <v>15</v>
      </c>
      <c r="C312" s="112" t="s">
        <v>16</v>
      </c>
      <c r="D312" s="112"/>
    </row>
    <row r="313" spans="1:4" ht="15" x14ac:dyDescent="0.25">
      <c r="A313" s="113" t="s">
        <v>175</v>
      </c>
      <c r="B313" s="22"/>
      <c r="C313" s="23" t="s">
        <v>18</v>
      </c>
      <c r="D313" s="23">
        <v>1</v>
      </c>
    </row>
    <row r="314" spans="1:4" ht="25.5" x14ac:dyDescent="0.25">
      <c r="A314" s="113"/>
      <c r="B314" s="24" t="s">
        <v>176</v>
      </c>
      <c r="C314" s="23" t="s">
        <v>20</v>
      </c>
      <c r="D314" s="97">
        <v>0</v>
      </c>
    </row>
    <row r="315" spans="1:4" ht="32.25" customHeight="1" x14ac:dyDescent="0.25">
      <c r="A315" s="113"/>
      <c r="B315" s="42" t="s">
        <v>177</v>
      </c>
      <c r="C315" s="23" t="s">
        <v>22</v>
      </c>
      <c r="D315" s="26">
        <f>D313*D314</f>
        <v>0</v>
      </c>
    </row>
    <row r="316" spans="1:4" ht="139.5" customHeight="1" x14ac:dyDescent="0.25">
      <c r="A316" s="113"/>
      <c r="B316" s="58" t="s">
        <v>276</v>
      </c>
      <c r="C316" s="114" t="s">
        <v>24</v>
      </c>
      <c r="D316" s="114"/>
    </row>
    <row r="317" spans="1:4" ht="15" x14ac:dyDescent="0.25">
      <c r="A317" s="113"/>
      <c r="B317" s="59" t="s">
        <v>178</v>
      </c>
      <c r="C317" s="114"/>
      <c r="D317" s="114"/>
    </row>
    <row r="318" spans="1:4" ht="15.75" customHeight="1" x14ac:dyDescent="0.25">
      <c r="A318" s="113"/>
      <c r="B318" s="60" t="s">
        <v>179</v>
      </c>
      <c r="C318" s="114"/>
      <c r="D318" s="114"/>
    </row>
    <row r="319" spans="1:4" ht="15.75" customHeight="1" x14ac:dyDescent="0.25">
      <c r="A319" s="20" t="s">
        <v>27</v>
      </c>
      <c r="B319" s="29"/>
      <c r="C319" s="30"/>
      <c r="D319" s="31"/>
    </row>
    <row r="320" spans="1:4" ht="15.75" customHeight="1" x14ac:dyDescent="0.3">
      <c r="A320" s="32"/>
      <c r="B320" s="33"/>
      <c r="C320" s="34"/>
      <c r="D320" s="35"/>
    </row>
    <row r="321" spans="1:4" ht="15.75" customHeight="1" x14ac:dyDescent="0.3">
      <c r="A321" s="36"/>
      <c r="B321" s="37"/>
      <c r="C321" s="38"/>
      <c r="D321" s="38"/>
    </row>
    <row r="322" spans="1:4" ht="15.75" customHeight="1" x14ac:dyDescent="0.25">
      <c r="A322" s="20" t="s">
        <v>14</v>
      </c>
      <c r="B322" s="21" t="s">
        <v>15</v>
      </c>
      <c r="C322" s="112" t="s">
        <v>16</v>
      </c>
      <c r="D322" s="112"/>
    </row>
    <row r="323" spans="1:4" ht="15" x14ac:dyDescent="0.25">
      <c r="A323" s="113" t="s">
        <v>180</v>
      </c>
      <c r="B323" s="22"/>
      <c r="C323" s="23" t="s">
        <v>18</v>
      </c>
      <c r="D323" s="23">
        <v>1</v>
      </c>
    </row>
    <row r="324" spans="1:4" ht="25.5" x14ac:dyDescent="0.25">
      <c r="A324" s="113"/>
      <c r="B324" s="24" t="s">
        <v>181</v>
      </c>
      <c r="C324" s="23" t="s">
        <v>20</v>
      </c>
      <c r="D324" s="97"/>
    </row>
    <row r="325" spans="1:4" ht="38.25" x14ac:dyDescent="0.25">
      <c r="A325" s="113"/>
      <c r="B325" s="25" t="s">
        <v>182</v>
      </c>
      <c r="C325" s="23" t="s">
        <v>22</v>
      </c>
      <c r="D325" s="26">
        <f>D323*D324</f>
        <v>0</v>
      </c>
    </row>
    <row r="326" spans="1:4" ht="63.75" x14ac:dyDescent="0.25">
      <c r="A326" s="113"/>
      <c r="B326" s="25" t="s">
        <v>183</v>
      </c>
      <c r="C326" s="114" t="s">
        <v>24</v>
      </c>
      <c r="D326" s="114"/>
    </row>
    <row r="327" spans="1:4" ht="15" x14ac:dyDescent="0.25">
      <c r="A327" s="113"/>
      <c r="B327" s="59" t="s">
        <v>178</v>
      </c>
      <c r="C327" s="114"/>
      <c r="D327" s="114"/>
    </row>
    <row r="328" spans="1:4" ht="15.75" customHeight="1" x14ac:dyDescent="0.25">
      <c r="A328" s="113"/>
      <c r="B328" s="60" t="s">
        <v>179</v>
      </c>
      <c r="C328" s="114"/>
      <c r="D328" s="114"/>
    </row>
    <row r="329" spans="1:4" ht="15.75" customHeight="1" x14ac:dyDescent="0.25">
      <c r="A329" s="20" t="s">
        <v>27</v>
      </c>
      <c r="B329" s="29"/>
      <c r="C329" s="30"/>
      <c r="D329" s="31"/>
    </row>
    <row r="330" spans="1:4" ht="15.75" customHeight="1" x14ac:dyDescent="0.3">
      <c r="A330" s="32"/>
      <c r="B330" s="33"/>
      <c r="C330" s="34"/>
      <c r="D330" s="35"/>
    </row>
    <row r="331" spans="1:4" ht="15.75" customHeight="1" x14ac:dyDescent="0.3">
      <c r="A331" s="36"/>
      <c r="B331" s="37"/>
      <c r="C331" s="38"/>
      <c r="D331" s="38"/>
    </row>
    <row r="332" spans="1:4" ht="15.75" customHeight="1" x14ac:dyDescent="0.25">
      <c r="A332" s="20" t="s">
        <v>14</v>
      </c>
      <c r="B332" s="21" t="s">
        <v>15</v>
      </c>
      <c r="C332" s="112" t="s">
        <v>16</v>
      </c>
      <c r="D332" s="112"/>
    </row>
    <row r="333" spans="1:4" ht="15" x14ac:dyDescent="0.25">
      <c r="A333" s="113" t="s">
        <v>184</v>
      </c>
      <c r="B333" s="22"/>
      <c r="C333" s="23" t="s">
        <v>18</v>
      </c>
      <c r="D333" s="23">
        <v>2</v>
      </c>
    </row>
    <row r="334" spans="1:4" ht="25.5" x14ac:dyDescent="0.25">
      <c r="A334" s="113"/>
      <c r="B334" s="41" t="s">
        <v>185</v>
      </c>
      <c r="C334" s="23" t="s">
        <v>20</v>
      </c>
      <c r="D334" s="97"/>
    </row>
    <row r="335" spans="1:4" ht="38.25" x14ac:dyDescent="0.25">
      <c r="A335" s="113"/>
      <c r="B335" s="61" t="s">
        <v>186</v>
      </c>
      <c r="C335" s="23" t="s">
        <v>22</v>
      </c>
      <c r="D335" s="26">
        <f>D333*D334</f>
        <v>0</v>
      </c>
    </row>
    <row r="336" spans="1:4" ht="114.75" x14ac:dyDescent="0.25">
      <c r="A336" s="113"/>
      <c r="B336" s="61" t="s">
        <v>261</v>
      </c>
      <c r="C336" s="114" t="s">
        <v>24</v>
      </c>
      <c r="D336" s="114"/>
    </row>
    <row r="337" spans="1:4" ht="76.5" x14ac:dyDescent="0.25">
      <c r="A337" s="113"/>
      <c r="B337" s="27" t="s">
        <v>187</v>
      </c>
      <c r="C337" s="114"/>
      <c r="D337" s="114"/>
    </row>
    <row r="338" spans="1:4" ht="25.5" x14ac:dyDescent="0.25">
      <c r="A338" s="113"/>
      <c r="B338" s="28" t="s">
        <v>188</v>
      </c>
      <c r="C338" s="114"/>
      <c r="D338" s="114"/>
    </row>
    <row r="339" spans="1:4" ht="15.75" customHeight="1" x14ac:dyDescent="0.25">
      <c r="A339" s="20" t="s">
        <v>27</v>
      </c>
      <c r="B339" s="29"/>
      <c r="C339" s="30"/>
      <c r="D339" s="31"/>
    </row>
    <row r="340" spans="1:4" ht="409.6" customHeight="1" x14ac:dyDescent="0.3">
      <c r="A340" s="32"/>
      <c r="B340" s="33"/>
      <c r="C340" s="34"/>
      <c r="D340" s="35"/>
    </row>
    <row r="341" spans="1:4" ht="15.75" customHeight="1" x14ac:dyDescent="0.3">
      <c r="A341" s="36"/>
      <c r="B341" s="37"/>
      <c r="C341" s="38"/>
      <c r="D341" s="38"/>
    </row>
    <row r="342" spans="1:4" ht="15.75" customHeight="1" x14ac:dyDescent="0.25">
      <c r="A342" s="20" t="s">
        <v>14</v>
      </c>
      <c r="B342" s="21" t="s">
        <v>15</v>
      </c>
      <c r="C342" s="112" t="s">
        <v>16</v>
      </c>
      <c r="D342" s="112"/>
    </row>
    <row r="343" spans="1:4" ht="15" x14ac:dyDescent="0.25">
      <c r="A343" s="113" t="s">
        <v>189</v>
      </c>
      <c r="B343" s="22"/>
      <c r="C343" s="23" t="s">
        <v>18</v>
      </c>
      <c r="D343" s="23">
        <v>2</v>
      </c>
    </row>
    <row r="344" spans="1:4" ht="25.5" x14ac:dyDescent="0.25">
      <c r="A344" s="113"/>
      <c r="B344" s="41" t="s">
        <v>190</v>
      </c>
      <c r="C344" s="23" t="s">
        <v>20</v>
      </c>
      <c r="D344" s="97"/>
    </row>
    <row r="345" spans="1:4" ht="38.25" x14ac:dyDescent="0.25">
      <c r="A345" s="113"/>
      <c r="B345" s="62" t="s">
        <v>55</v>
      </c>
      <c r="C345" s="23" t="s">
        <v>22</v>
      </c>
      <c r="D345" s="26">
        <f>D343*D344</f>
        <v>0</v>
      </c>
    </row>
    <row r="346" spans="1:4" ht="38.25" x14ac:dyDescent="0.25">
      <c r="A346" s="113"/>
      <c r="B346" s="62" t="s">
        <v>191</v>
      </c>
      <c r="C346" s="114" t="s">
        <v>24</v>
      </c>
      <c r="D346" s="114"/>
    </row>
    <row r="347" spans="1:4" ht="15.75" customHeight="1" x14ac:dyDescent="0.25">
      <c r="A347" s="113"/>
      <c r="B347" s="27" t="s">
        <v>192</v>
      </c>
      <c r="C347" s="114"/>
      <c r="D347" s="114"/>
    </row>
    <row r="348" spans="1:4" ht="15.75" customHeight="1" x14ac:dyDescent="0.25">
      <c r="A348" s="113"/>
      <c r="B348" s="28" t="s">
        <v>193</v>
      </c>
      <c r="C348" s="114"/>
      <c r="D348" s="114"/>
    </row>
    <row r="349" spans="1:4" ht="15.75" customHeight="1" x14ac:dyDescent="0.25">
      <c r="A349" s="20" t="s">
        <v>27</v>
      </c>
      <c r="B349" s="29"/>
      <c r="C349" s="30"/>
      <c r="D349" s="31"/>
    </row>
    <row r="350" spans="1:4" ht="409.6" customHeight="1" x14ac:dyDescent="0.3">
      <c r="A350" s="32"/>
      <c r="B350" s="33"/>
      <c r="C350" s="34"/>
      <c r="D350" s="35"/>
    </row>
    <row r="351" spans="1:4" ht="15.75" customHeight="1" x14ac:dyDescent="0.3">
      <c r="A351" s="36"/>
      <c r="B351" s="37"/>
      <c r="C351" s="38"/>
      <c r="D351" s="38"/>
    </row>
    <row r="352" spans="1:4" ht="15.75" customHeight="1" x14ac:dyDescent="0.25">
      <c r="A352" s="20" t="s">
        <v>14</v>
      </c>
      <c r="B352" s="21" t="s">
        <v>15</v>
      </c>
      <c r="C352" s="112" t="s">
        <v>16</v>
      </c>
      <c r="D352" s="112"/>
    </row>
    <row r="353" spans="1:4" ht="15" x14ac:dyDescent="0.25">
      <c r="A353" s="113" t="s">
        <v>194</v>
      </c>
      <c r="B353" s="22"/>
      <c r="C353" s="23" t="s">
        <v>18</v>
      </c>
      <c r="D353" s="23">
        <v>2</v>
      </c>
    </row>
    <row r="354" spans="1:4" ht="25.5" x14ac:dyDescent="0.25">
      <c r="A354" s="113"/>
      <c r="B354" s="41" t="s">
        <v>195</v>
      </c>
      <c r="C354" s="23" t="s">
        <v>20</v>
      </c>
      <c r="D354" s="97"/>
    </row>
    <row r="355" spans="1:4" ht="38.25" x14ac:dyDescent="0.25">
      <c r="A355" s="113"/>
      <c r="B355" s="61" t="s">
        <v>196</v>
      </c>
      <c r="C355" s="23" t="s">
        <v>22</v>
      </c>
      <c r="D355" s="26">
        <f>D353*D354</f>
        <v>0</v>
      </c>
    </row>
    <row r="356" spans="1:4" ht="63.75" x14ac:dyDescent="0.25">
      <c r="A356" s="113"/>
      <c r="B356" s="27" t="s">
        <v>197</v>
      </c>
      <c r="C356" s="114" t="s">
        <v>24</v>
      </c>
      <c r="D356" s="114"/>
    </row>
    <row r="357" spans="1:4" ht="63.75" x14ac:dyDescent="0.25">
      <c r="A357" s="113"/>
      <c r="B357" s="27" t="s">
        <v>198</v>
      </c>
      <c r="C357" s="114"/>
      <c r="D357" s="114"/>
    </row>
    <row r="358" spans="1:4" ht="15.75" customHeight="1" x14ac:dyDescent="0.25">
      <c r="A358" s="113"/>
      <c r="B358" s="28" t="s">
        <v>179</v>
      </c>
      <c r="C358" s="114"/>
      <c r="D358" s="114"/>
    </row>
    <row r="359" spans="1:4" ht="15.75" customHeight="1" x14ac:dyDescent="0.25">
      <c r="A359" s="20" t="s">
        <v>27</v>
      </c>
      <c r="B359" s="29"/>
      <c r="C359" s="30"/>
      <c r="D359" s="31"/>
    </row>
    <row r="360" spans="1:4" ht="409.6" customHeight="1" x14ac:dyDescent="0.3">
      <c r="A360" s="32"/>
      <c r="B360" s="33"/>
      <c r="C360" s="34"/>
      <c r="D360" s="35"/>
    </row>
    <row r="361" spans="1:4" ht="15.75" customHeight="1" x14ac:dyDescent="0.3">
      <c r="A361" s="36"/>
      <c r="B361" s="37"/>
      <c r="C361" s="38"/>
      <c r="D361" s="38"/>
    </row>
    <row r="362" spans="1:4" ht="15.75" customHeight="1" x14ac:dyDescent="0.25">
      <c r="A362" s="20" t="s">
        <v>14</v>
      </c>
      <c r="B362" s="21" t="s">
        <v>15</v>
      </c>
      <c r="C362" s="112" t="s">
        <v>16</v>
      </c>
      <c r="D362" s="112"/>
    </row>
    <row r="363" spans="1:4" ht="15.75" customHeight="1" x14ac:dyDescent="0.25">
      <c r="A363" s="113" t="s">
        <v>199</v>
      </c>
      <c r="B363" s="22"/>
      <c r="C363" s="23" t="s">
        <v>18</v>
      </c>
      <c r="D363" s="23">
        <v>10</v>
      </c>
    </row>
    <row r="364" spans="1:4" ht="25.5" x14ac:dyDescent="0.25">
      <c r="A364" s="113"/>
      <c r="B364" s="41" t="s">
        <v>200</v>
      </c>
      <c r="C364" s="23" t="s">
        <v>20</v>
      </c>
      <c r="D364" s="97"/>
    </row>
    <row r="365" spans="1:4" ht="38.25" x14ac:dyDescent="0.25">
      <c r="A365" s="113"/>
      <c r="B365" s="61" t="s">
        <v>201</v>
      </c>
      <c r="C365" s="23" t="s">
        <v>22</v>
      </c>
      <c r="D365" s="26">
        <f>D363*D364</f>
        <v>0</v>
      </c>
    </row>
    <row r="366" spans="1:4" ht="38.25" x14ac:dyDescent="0.25">
      <c r="A366" s="113"/>
      <c r="B366" s="27" t="s">
        <v>202</v>
      </c>
      <c r="C366" s="114" t="s">
        <v>24</v>
      </c>
      <c r="D366" s="114"/>
    </row>
    <row r="367" spans="1:4" ht="51" x14ac:dyDescent="0.25">
      <c r="A367" s="113"/>
      <c r="B367" s="27" t="s">
        <v>203</v>
      </c>
      <c r="C367" s="114"/>
      <c r="D367" s="114"/>
    </row>
    <row r="368" spans="1:4" ht="15.75" customHeight="1" x14ac:dyDescent="0.25">
      <c r="A368" s="113"/>
      <c r="B368" s="28" t="s">
        <v>204</v>
      </c>
      <c r="C368" s="114"/>
      <c r="D368" s="114"/>
    </row>
    <row r="369" spans="1:4" ht="15.75" customHeight="1" x14ac:dyDescent="0.25">
      <c r="A369" s="20" t="s">
        <v>27</v>
      </c>
      <c r="B369" s="29"/>
      <c r="C369" s="30"/>
      <c r="D369" s="31"/>
    </row>
    <row r="370" spans="1:4" ht="409.6" customHeight="1" x14ac:dyDescent="0.3">
      <c r="A370" s="32"/>
      <c r="B370" s="33"/>
      <c r="C370" s="34"/>
      <c r="D370" s="35"/>
    </row>
    <row r="371" spans="1:4" ht="15.75" customHeight="1" x14ac:dyDescent="0.3">
      <c r="A371" s="36"/>
      <c r="B371" s="37"/>
      <c r="C371" s="38"/>
      <c r="D371" s="38"/>
    </row>
    <row r="372" spans="1:4" ht="15.75" customHeight="1" x14ac:dyDescent="0.25">
      <c r="A372" s="20" t="s">
        <v>14</v>
      </c>
      <c r="B372" s="21" t="s">
        <v>15</v>
      </c>
      <c r="C372" s="112" t="s">
        <v>16</v>
      </c>
      <c r="D372" s="112"/>
    </row>
    <row r="373" spans="1:4" ht="15.75" customHeight="1" x14ac:dyDescent="0.25">
      <c r="A373" s="113" t="s">
        <v>205</v>
      </c>
      <c r="B373" s="22"/>
      <c r="C373" s="23" t="s">
        <v>18</v>
      </c>
      <c r="D373" s="23">
        <v>1</v>
      </c>
    </row>
    <row r="374" spans="1:4" ht="25.5" x14ac:dyDescent="0.25">
      <c r="A374" s="113"/>
      <c r="B374" s="41" t="s">
        <v>206</v>
      </c>
      <c r="C374" s="23" t="s">
        <v>20</v>
      </c>
      <c r="D374" s="97"/>
    </row>
    <row r="375" spans="1:4" ht="38.25" x14ac:dyDescent="0.25">
      <c r="A375" s="113"/>
      <c r="B375" s="42" t="s">
        <v>207</v>
      </c>
      <c r="C375" s="23" t="s">
        <v>22</v>
      </c>
      <c r="D375" s="26">
        <f>D373*D374</f>
        <v>0</v>
      </c>
    </row>
    <row r="376" spans="1:4" ht="76.5" x14ac:dyDescent="0.25">
      <c r="A376" s="113"/>
      <c r="B376" s="63" t="s">
        <v>266</v>
      </c>
      <c r="C376" s="114" t="s">
        <v>24</v>
      </c>
      <c r="D376" s="114"/>
    </row>
    <row r="377" spans="1:4" ht="15" x14ac:dyDescent="0.25">
      <c r="A377" s="113"/>
      <c r="B377" s="59" t="s">
        <v>208</v>
      </c>
      <c r="C377" s="114"/>
      <c r="D377" s="114"/>
    </row>
    <row r="378" spans="1:4" ht="15" x14ac:dyDescent="0.25">
      <c r="A378" s="113"/>
      <c r="B378" s="28" t="s">
        <v>209</v>
      </c>
      <c r="C378" s="114"/>
      <c r="D378" s="114"/>
    </row>
    <row r="379" spans="1:4" ht="15" x14ac:dyDescent="0.25">
      <c r="A379" s="20" t="s">
        <v>27</v>
      </c>
      <c r="B379" s="29"/>
      <c r="C379" s="30"/>
      <c r="D379" s="31"/>
    </row>
    <row r="380" spans="1:4" ht="409.6" customHeight="1" x14ac:dyDescent="0.3">
      <c r="A380" s="32"/>
      <c r="B380" s="33"/>
      <c r="C380" s="34"/>
      <c r="D380" s="35"/>
    </row>
    <row r="381" spans="1:4" ht="15.75" customHeight="1" x14ac:dyDescent="0.3">
      <c r="A381" s="36"/>
      <c r="B381" s="37"/>
      <c r="C381" s="38"/>
      <c r="D381" s="38"/>
    </row>
    <row r="382" spans="1:4" ht="15" x14ac:dyDescent="0.25">
      <c r="A382" s="20" t="s">
        <v>14</v>
      </c>
      <c r="B382" s="21" t="s">
        <v>15</v>
      </c>
      <c r="C382" s="112" t="s">
        <v>16</v>
      </c>
      <c r="D382" s="112"/>
    </row>
    <row r="383" spans="1:4" ht="15" x14ac:dyDescent="0.25">
      <c r="A383" s="113" t="s">
        <v>210</v>
      </c>
      <c r="B383" s="22"/>
      <c r="C383" s="23" t="s">
        <v>18</v>
      </c>
      <c r="D383" s="23">
        <v>1</v>
      </c>
    </row>
    <row r="384" spans="1:4" ht="25.5" x14ac:dyDescent="0.25">
      <c r="A384" s="113"/>
      <c r="B384" s="41" t="s">
        <v>211</v>
      </c>
      <c r="C384" s="23" t="s">
        <v>20</v>
      </c>
      <c r="D384" s="97"/>
    </row>
    <row r="385" spans="1:4" ht="38.25" x14ac:dyDescent="0.25">
      <c r="A385" s="113"/>
      <c r="B385" s="25" t="s">
        <v>212</v>
      </c>
      <c r="C385" s="23" t="s">
        <v>22</v>
      </c>
      <c r="D385" s="26">
        <f>D383*D384</f>
        <v>0</v>
      </c>
    </row>
    <row r="386" spans="1:4" ht="102" x14ac:dyDescent="0.25">
      <c r="A386" s="113"/>
      <c r="B386" s="25" t="s">
        <v>262</v>
      </c>
      <c r="C386" s="114" t="s">
        <v>24</v>
      </c>
      <c r="D386" s="114"/>
    </row>
    <row r="387" spans="1:4" ht="51" x14ac:dyDescent="0.25">
      <c r="A387" s="113"/>
      <c r="B387" s="27" t="s">
        <v>263</v>
      </c>
      <c r="C387" s="114"/>
      <c r="D387" s="114"/>
    </row>
    <row r="388" spans="1:4" ht="15" x14ac:dyDescent="0.25">
      <c r="A388" s="113"/>
      <c r="B388" s="28" t="s">
        <v>52</v>
      </c>
      <c r="C388" s="114"/>
      <c r="D388" s="114"/>
    </row>
    <row r="389" spans="1:4" ht="15" x14ac:dyDescent="0.25">
      <c r="A389" s="20" t="s">
        <v>27</v>
      </c>
      <c r="B389" s="29"/>
      <c r="C389" s="30"/>
      <c r="D389" s="31"/>
    </row>
    <row r="390" spans="1:4" ht="342" customHeight="1" x14ac:dyDescent="0.3">
      <c r="A390" s="32"/>
      <c r="B390" s="33"/>
      <c r="C390" s="34"/>
      <c r="D390" s="35"/>
    </row>
    <row r="391" spans="1:4" ht="15.75" customHeight="1" x14ac:dyDescent="0.3">
      <c r="A391" s="36"/>
      <c r="B391" s="37"/>
      <c r="C391" s="38"/>
      <c r="D391" s="38"/>
    </row>
    <row r="392" spans="1:4" ht="15.75" customHeight="1" x14ac:dyDescent="0.25">
      <c r="A392" s="20" t="s">
        <v>14</v>
      </c>
      <c r="B392" s="21" t="s">
        <v>15</v>
      </c>
      <c r="C392" s="112" t="s">
        <v>16</v>
      </c>
      <c r="D392" s="112"/>
    </row>
    <row r="393" spans="1:4" ht="15.75" customHeight="1" x14ac:dyDescent="0.25">
      <c r="A393" s="113" t="s">
        <v>213</v>
      </c>
      <c r="B393" s="22"/>
      <c r="C393" s="23" t="s">
        <v>18</v>
      </c>
      <c r="D393" s="23">
        <v>10</v>
      </c>
    </row>
    <row r="394" spans="1:4" ht="25.5" x14ac:dyDescent="0.25">
      <c r="A394" s="113"/>
      <c r="B394" s="41" t="s">
        <v>214</v>
      </c>
      <c r="C394" s="23" t="s">
        <v>20</v>
      </c>
      <c r="D394" s="97">
        <v>0</v>
      </c>
    </row>
    <row r="395" spans="1:4" ht="38.25" x14ac:dyDescent="0.25">
      <c r="A395" s="113"/>
      <c r="B395" s="25" t="s">
        <v>215</v>
      </c>
      <c r="C395" s="23" t="s">
        <v>22</v>
      </c>
      <c r="D395" s="26">
        <f>D393*D394</f>
        <v>0</v>
      </c>
    </row>
    <row r="396" spans="1:4" ht="51" x14ac:dyDescent="0.25">
      <c r="A396" s="113"/>
      <c r="B396" s="27" t="s">
        <v>216</v>
      </c>
      <c r="C396" s="114" t="s">
        <v>24</v>
      </c>
      <c r="D396" s="114"/>
    </row>
    <row r="397" spans="1:4" ht="63.75" x14ac:dyDescent="0.25">
      <c r="A397" s="113"/>
      <c r="B397" s="27" t="s">
        <v>217</v>
      </c>
      <c r="C397" s="114"/>
      <c r="D397" s="114"/>
    </row>
    <row r="398" spans="1:4" ht="38.25" customHeight="1" x14ac:dyDescent="0.25">
      <c r="A398" s="113"/>
      <c r="B398" s="28" t="s">
        <v>218</v>
      </c>
      <c r="C398" s="114"/>
      <c r="D398" s="114"/>
    </row>
    <row r="399" spans="1:4" ht="15.75" customHeight="1" x14ac:dyDescent="0.25">
      <c r="A399" s="20" t="s">
        <v>27</v>
      </c>
      <c r="B399" s="29"/>
      <c r="C399" s="30"/>
      <c r="D399" s="31"/>
    </row>
    <row r="400" spans="1:4" ht="209.25" customHeight="1" x14ac:dyDescent="0.3">
      <c r="A400" s="32"/>
      <c r="B400" s="33"/>
      <c r="C400" s="34"/>
      <c r="D400" s="35"/>
    </row>
    <row r="401" spans="1:4" ht="15.75" customHeight="1" x14ac:dyDescent="0.3">
      <c r="A401" s="32"/>
      <c r="B401" s="33"/>
      <c r="C401" s="34"/>
      <c r="D401" s="35"/>
    </row>
    <row r="402" spans="1:4" ht="15.75" customHeight="1" x14ac:dyDescent="0.3">
      <c r="A402" s="36"/>
      <c r="B402" s="37"/>
      <c r="C402" s="38"/>
      <c r="D402" s="38"/>
    </row>
    <row r="403" spans="1:4" ht="15.75" customHeight="1" x14ac:dyDescent="0.3">
      <c r="A403" s="36"/>
      <c r="B403" s="37"/>
      <c r="C403" s="38"/>
      <c r="D403" s="38"/>
    </row>
    <row r="404" spans="1:4" ht="15.75" customHeight="1" x14ac:dyDescent="0.25">
      <c r="A404" s="64" t="s">
        <v>219</v>
      </c>
      <c r="B404" t="s">
        <v>220</v>
      </c>
      <c r="D404" s="100"/>
    </row>
    <row r="405" spans="1:4" ht="15.75" customHeight="1" x14ac:dyDescent="0.25">
      <c r="A405" s="64" t="s">
        <v>221</v>
      </c>
      <c r="B405" t="s">
        <v>222</v>
      </c>
      <c r="D405" s="100"/>
    </row>
    <row r="407" spans="1:4" ht="15.75" customHeight="1" x14ac:dyDescent="0.25">
      <c r="A407" s="65" t="s">
        <v>9</v>
      </c>
      <c r="B407" s="66"/>
      <c r="C407" s="67"/>
      <c r="D407" s="68">
        <f>SUM(D8,D18,D28,D38,D48,D58,D68,D78,D88,D98,D108,D118,D128,D138,D148,D158,D168,D178,D188,D198,D208,D218,D228,D238,D248,D247,D289,D305,D315,D325,D335,D345,D355,D365,D375,D385,D395,D404,D405,D288)</f>
        <v>0</v>
      </c>
    </row>
    <row r="408" spans="1:4" ht="15.75" customHeight="1" x14ac:dyDescent="0.25">
      <c r="A408" s="69" t="s">
        <v>10</v>
      </c>
      <c r="B408" s="70"/>
      <c r="C408" s="71"/>
      <c r="D408" s="72">
        <f>D407*0.21</f>
        <v>0</v>
      </c>
    </row>
    <row r="409" spans="1:4" ht="15.75" customHeight="1" x14ac:dyDescent="0.25">
      <c r="A409" s="73" t="s">
        <v>11</v>
      </c>
      <c r="B409" s="74"/>
      <c r="C409" s="75"/>
      <c r="D409" s="76">
        <f>D407*1.21</f>
        <v>0</v>
      </c>
    </row>
    <row r="65134" ht="12.75" customHeight="1" x14ac:dyDescent="0.25"/>
    <row r="65135" ht="12.75" customHeight="1" x14ac:dyDescent="0.25"/>
    <row r="65136" ht="12.75" customHeight="1" x14ac:dyDescent="0.25"/>
    <row r="65137" ht="12.75" customHeight="1" x14ac:dyDescent="0.25"/>
    <row r="65138" ht="12.75" customHeight="1" x14ac:dyDescent="0.25"/>
    <row r="65139" ht="12.75" customHeight="1" x14ac:dyDescent="0.25"/>
    <row r="65140" ht="12.75" customHeight="1" x14ac:dyDescent="0.25"/>
    <row r="65141" ht="12.75" customHeight="1" x14ac:dyDescent="0.25"/>
    <row r="65142" ht="12.75" customHeight="1" x14ac:dyDescent="0.25"/>
    <row r="65143" ht="12.75" customHeight="1" x14ac:dyDescent="0.25"/>
    <row r="65144" ht="12.75" customHeight="1" x14ac:dyDescent="0.25"/>
    <row r="65145" ht="12.75" customHeight="1" x14ac:dyDescent="0.25"/>
    <row r="65146" ht="12.75" customHeight="1" x14ac:dyDescent="0.25"/>
    <row r="65147" ht="12.75" customHeight="1" x14ac:dyDescent="0.25"/>
    <row r="65148" ht="12.75" customHeight="1" x14ac:dyDescent="0.25"/>
    <row r="65149" ht="12.75" customHeight="1" x14ac:dyDescent="0.25"/>
    <row r="65150" ht="12.75" customHeight="1" x14ac:dyDescent="0.25"/>
    <row r="65151" ht="12.75" customHeight="1" x14ac:dyDescent="0.25"/>
    <row r="65152" ht="12.75" customHeight="1" x14ac:dyDescent="0.25"/>
    <row r="65153" ht="12.75" customHeight="1" x14ac:dyDescent="0.25"/>
    <row r="65154" ht="12.75" customHeight="1" x14ac:dyDescent="0.25"/>
    <row r="65155" ht="12.75" customHeight="1" x14ac:dyDescent="0.25"/>
    <row r="65156" ht="12.75" customHeight="1" x14ac:dyDescent="0.25"/>
    <row r="65157" ht="12.75" customHeight="1" x14ac:dyDescent="0.25"/>
    <row r="65158" ht="12.75" customHeight="1" x14ac:dyDescent="0.25"/>
    <row r="65159" ht="12.75" customHeight="1" x14ac:dyDescent="0.25"/>
    <row r="65160" ht="12.75" customHeight="1" x14ac:dyDescent="0.25"/>
    <row r="65161" ht="12.75" customHeight="1" x14ac:dyDescent="0.25"/>
    <row r="65162" ht="12.75" customHeight="1" x14ac:dyDescent="0.25"/>
    <row r="65163" ht="12.75" customHeight="1" x14ac:dyDescent="0.25"/>
    <row r="65164" ht="12.75" customHeight="1" x14ac:dyDescent="0.25"/>
    <row r="65165" ht="12.75" customHeight="1" x14ac:dyDescent="0.25"/>
    <row r="65166" ht="12.75" customHeight="1" x14ac:dyDescent="0.25"/>
    <row r="65167" ht="12.75" customHeight="1" x14ac:dyDescent="0.25"/>
    <row r="65168" ht="12.75" customHeight="1" x14ac:dyDescent="0.25"/>
    <row r="65169" ht="12.75" customHeight="1" x14ac:dyDescent="0.25"/>
    <row r="65170" ht="12.75" customHeight="1" x14ac:dyDescent="0.25"/>
    <row r="65171" ht="12.75" customHeight="1" x14ac:dyDescent="0.25"/>
    <row r="65172" ht="12.75" customHeight="1" x14ac:dyDescent="0.25"/>
    <row r="65173" ht="12.75" customHeight="1" x14ac:dyDescent="0.25"/>
    <row r="65174" ht="12.75" customHeight="1" x14ac:dyDescent="0.25"/>
    <row r="65175" ht="12.75" customHeight="1" x14ac:dyDescent="0.25"/>
    <row r="65176" ht="12.75" customHeight="1" x14ac:dyDescent="0.25"/>
    <row r="65177" ht="12.75" customHeight="1" x14ac:dyDescent="0.25"/>
    <row r="65178" ht="12.75" customHeight="1" x14ac:dyDescent="0.25"/>
    <row r="65179" ht="12.75" customHeight="1" x14ac:dyDescent="0.25"/>
    <row r="65180" ht="12.75" customHeight="1" x14ac:dyDescent="0.25"/>
    <row r="65181" ht="12.75" customHeight="1" x14ac:dyDescent="0.25"/>
    <row r="65182" ht="12.75" customHeight="1" x14ac:dyDescent="0.25"/>
    <row r="65183" ht="12.75" customHeight="1" x14ac:dyDescent="0.25"/>
    <row r="65184" ht="12.75" customHeight="1" x14ac:dyDescent="0.25"/>
    <row r="65185" ht="12.75" customHeight="1" x14ac:dyDescent="0.25"/>
    <row r="65186" ht="12.75" customHeight="1" x14ac:dyDescent="0.25"/>
    <row r="65187" ht="12.75" customHeight="1" x14ac:dyDescent="0.25"/>
    <row r="65188" ht="12.75" customHeight="1" x14ac:dyDescent="0.25"/>
    <row r="65189" ht="12.75" customHeight="1" x14ac:dyDescent="0.25"/>
    <row r="65190" ht="12.75" customHeight="1" x14ac:dyDescent="0.25"/>
    <row r="65191" ht="12.75" customHeight="1" x14ac:dyDescent="0.25"/>
    <row r="65192" ht="12.75" customHeight="1" x14ac:dyDescent="0.25"/>
    <row r="65193" ht="12.75" customHeight="1" x14ac:dyDescent="0.25"/>
    <row r="65194" ht="12.75" customHeight="1" x14ac:dyDescent="0.25"/>
    <row r="65195" ht="12.75" customHeight="1" x14ac:dyDescent="0.25"/>
    <row r="65196" ht="12.75" customHeight="1" x14ac:dyDescent="0.25"/>
    <row r="65197" ht="12.75" customHeight="1" x14ac:dyDescent="0.25"/>
    <row r="65198" ht="12.75" customHeight="1" x14ac:dyDescent="0.25"/>
    <row r="65199" ht="12.75" customHeight="1" x14ac:dyDescent="0.25"/>
    <row r="65200" ht="12.75" customHeight="1" x14ac:dyDescent="0.25"/>
    <row r="65201" ht="12.75" customHeight="1" x14ac:dyDescent="0.25"/>
    <row r="65202" ht="12.75" customHeight="1" x14ac:dyDescent="0.25"/>
    <row r="65203" ht="12.75" customHeight="1" x14ac:dyDescent="0.25"/>
    <row r="65204" ht="12.75" customHeight="1" x14ac:dyDescent="0.25"/>
    <row r="65205" ht="12.75" customHeight="1" x14ac:dyDescent="0.25"/>
    <row r="65206" ht="12.75" customHeight="1" x14ac:dyDescent="0.25"/>
    <row r="65207" ht="12.75" customHeight="1" x14ac:dyDescent="0.25"/>
    <row r="65208" ht="12.75" customHeight="1" x14ac:dyDescent="0.25"/>
    <row r="65209" ht="12.75" customHeight="1" x14ac:dyDescent="0.25"/>
    <row r="65210" ht="12.75" customHeight="1" x14ac:dyDescent="0.25"/>
    <row r="65211" ht="12.75" customHeight="1" x14ac:dyDescent="0.25"/>
    <row r="65212" ht="12.75" customHeight="1" x14ac:dyDescent="0.25"/>
    <row r="65213" ht="12.75" customHeight="1" x14ac:dyDescent="0.25"/>
    <row r="1048417" ht="12.75" customHeight="1" x14ac:dyDescent="0.25"/>
    <row r="1048418" ht="12.75" customHeight="1" x14ac:dyDescent="0.25"/>
    <row r="1048419" ht="12.75" customHeight="1" x14ac:dyDescent="0.25"/>
    <row r="1048420" ht="12.75" customHeight="1" x14ac:dyDescent="0.25"/>
    <row r="1048421" ht="12.75" customHeight="1" x14ac:dyDescent="0.25"/>
    <row r="1048422" ht="12.75" customHeight="1" x14ac:dyDescent="0.25"/>
    <row r="1048423" ht="12.75" customHeight="1" x14ac:dyDescent="0.25"/>
    <row r="1048424" ht="12.75" customHeight="1" x14ac:dyDescent="0.25"/>
    <row r="1048425" ht="12.75" customHeight="1" x14ac:dyDescent="0.25"/>
    <row r="1048426" ht="12.75" customHeight="1" x14ac:dyDescent="0.25"/>
    <row r="1048427" ht="12.75" customHeight="1" x14ac:dyDescent="0.25"/>
    <row r="1048428" ht="12.75" customHeight="1" x14ac:dyDescent="0.25"/>
    <row r="1048429" ht="12.75" customHeight="1" x14ac:dyDescent="0.25"/>
    <row r="1048430" ht="12.75" customHeight="1" x14ac:dyDescent="0.25"/>
    <row r="1048431" ht="12.75" customHeight="1" x14ac:dyDescent="0.25"/>
    <row r="1048432" ht="12.75" customHeight="1" x14ac:dyDescent="0.25"/>
    <row r="1048433" ht="12.75" customHeight="1" x14ac:dyDescent="0.25"/>
    <row r="1048434" ht="12.75" customHeight="1" x14ac:dyDescent="0.25"/>
    <row r="1048435" ht="12.75" customHeight="1" x14ac:dyDescent="0.25"/>
    <row r="1048436" ht="12.75" customHeight="1" x14ac:dyDescent="0.25"/>
    <row r="1048437" ht="12.75" customHeight="1" x14ac:dyDescent="0.25"/>
    <row r="1048438" ht="12.75" customHeight="1" x14ac:dyDescent="0.25"/>
    <row r="1048439" ht="12.75" customHeight="1" x14ac:dyDescent="0.25"/>
    <row r="1048440" ht="12.75" customHeight="1" x14ac:dyDescent="0.25"/>
    <row r="1048441" ht="12.75" customHeight="1" x14ac:dyDescent="0.25"/>
    <row r="1048442" ht="12.75" customHeight="1" x14ac:dyDescent="0.25"/>
    <row r="1048443" ht="12.75" customHeight="1" x14ac:dyDescent="0.25"/>
    <row r="1048444" ht="12.75" customHeight="1" x14ac:dyDescent="0.25"/>
    <row r="1048445" ht="12.75" customHeight="1" x14ac:dyDescent="0.25"/>
    <row r="1048446" ht="12.75" customHeight="1" x14ac:dyDescent="0.25"/>
    <row r="1048447" ht="12.75" customHeight="1" x14ac:dyDescent="0.25"/>
    <row r="1048448" ht="12.75" customHeight="1" x14ac:dyDescent="0.25"/>
    <row r="1048449" ht="12.75" customHeight="1" x14ac:dyDescent="0.25"/>
    <row r="1048450" ht="12.75" customHeight="1" x14ac:dyDescent="0.25"/>
    <row r="1048451" ht="12.75" customHeight="1" x14ac:dyDescent="0.25"/>
    <row r="1048452" ht="12.75" customHeight="1" x14ac:dyDescent="0.25"/>
    <row r="1048453" ht="12.75" customHeight="1" x14ac:dyDescent="0.25"/>
    <row r="1048454" ht="12.75" customHeight="1" x14ac:dyDescent="0.25"/>
    <row r="1048455" ht="12.75" customHeight="1" x14ac:dyDescent="0.25"/>
    <row r="1048456" ht="12.75" customHeight="1" x14ac:dyDescent="0.25"/>
    <row r="1048457" ht="12.75" customHeight="1" x14ac:dyDescent="0.25"/>
    <row r="1048458" ht="12.75" customHeight="1" x14ac:dyDescent="0.25"/>
    <row r="1048459" ht="12.75" customHeight="1" x14ac:dyDescent="0.25"/>
    <row r="1048460" ht="12.75" customHeight="1" x14ac:dyDescent="0.25"/>
    <row r="1048461" ht="12.75" customHeight="1" x14ac:dyDescent="0.25"/>
    <row r="1048462" ht="12.75" customHeight="1" x14ac:dyDescent="0.25"/>
    <row r="1048463" ht="12.75" customHeight="1" x14ac:dyDescent="0.25"/>
    <row r="1048464" ht="12.75" customHeight="1" x14ac:dyDescent="0.25"/>
    <row r="1048465" ht="12.75" customHeight="1" x14ac:dyDescent="0.25"/>
    <row r="1048466" ht="12.75" customHeight="1" x14ac:dyDescent="0.25"/>
    <row r="1048467" ht="12.75" customHeight="1" x14ac:dyDescent="0.25"/>
    <row r="1048468" ht="12.75" customHeight="1" x14ac:dyDescent="0.25"/>
    <row r="1048469" ht="12.75" customHeight="1" x14ac:dyDescent="0.25"/>
    <row r="1048470" ht="12.75" customHeight="1" x14ac:dyDescent="0.25"/>
    <row r="1048471" ht="12.75" customHeight="1" x14ac:dyDescent="0.25"/>
    <row r="1048472" ht="12.75" customHeight="1" x14ac:dyDescent="0.25"/>
    <row r="1048473" ht="12.75" customHeight="1" x14ac:dyDescent="0.25"/>
    <row r="1048474" ht="12.75" customHeight="1" x14ac:dyDescent="0.25"/>
    <row r="1048475" ht="12.75" customHeight="1" x14ac:dyDescent="0.25"/>
    <row r="1048476" ht="12.75" customHeight="1" x14ac:dyDescent="0.25"/>
    <row r="1048477" ht="12.75" customHeight="1" x14ac:dyDescent="0.25"/>
    <row r="1048478" ht="12.75" customHeight="1" x14ac:dyDescent="0.25"/>
    <row r="1048479" ht="12.75" customHeight="1" x14ac:dyDescent="0.25"/>
    <row r="1048480" ht="12.75" customHeight="1" x14ac:dyDescent="0.25"/>
    <row r="1048481" ht="12.75" customHeight="1" x14ac:dyDescent="0.25"/>
    <row r="1048482" ht="12.75" customHeight="1" x14ac:dyDescent="0.25"/>
    <row r="1048483" ht="12.75" customHeight="1" x14ac:dyDescent="0.25"/>
    <row r="1048484" ht="12.75" customHeight="1" x14ac:dyDescent="0.25"/>
    <row r="1048485" ht="12.75" customHeight="1" x14ac:dyDescent="0.25"/>
    <row r="1048486" ht="12.75" customHeight="1" x14ac:dyDescent="0.25"/>
    <row r="1048487" ht="12.75" customHeight="1" x14ac:dyDescent="0.25"/>
    <row r="1048488" ht="12.75" customHeight="1" x14ac:dyDescent="0.25"/>
    <row r="1048489" ht="12.75" customHeight="1" x14ac:dyDescent="0.25"/>
    <row r="1048490" ht="12.75" customHeight="1" x14ac:dyDescent="0.25"/>
    <row r="1048491" ht="12.75" customHeight="1" x14ac:dyDescent="0.25"/>
    <row r="1048492" ht="12.75" customHeight="1" x14ac:dyDescent="0.25"/>
    <row r="1048493" ht="12.75" customHeight="1" x14ac:dyDescent="0.25"/>
    <row r="1048494" ht="12.75" customHeight="1" x14ac:dyDescent="0.25"/>
    <row r="1048495" ht="12.75" customHeight="1" x14ac:dyDescent="0.25"/>
    <row r="1048496" ht="12.75" customHeight="1" x14ac:dyDescent="0.25"/>
    <row r="1048497" ht="12.75" customHeight="1" x14ac:dyDescent="0.25"/>
    <row r="1048498" ht="12.75" customHeight="1" x14ac:dyDescent="0.25"/>
    <row r="1048499" ht="12.75" customHeight="1" x14ac:dyDescent="0.25"/>
    <row r="1048500" ht="12.75" customHeight="1" x14ac:dyDescent="0.25"/>
    <row r="1048501" ht="12.75" customHeight="1" x14ac:dyDescent="0.25"/>
    <row r="1048502" ht="12.75" customHeight="1" x14ac:dyDescent="0.25"/>
    <row r="1048503" ht="12.75" customHeight="1" x14ac:dyDescent="0.25"/>
    <row r="1048504" ht="12.75" customHeight="1" x14ac:dyDescent="0.25"/>
    <row r="1048505" ht="12.75" customHeight="1" x14ac:dyDescent="0.25"/>
    <row r="1048506" ht="12.75" customHeight="1" x14ac:dyDescent="0.25"/>
    <row r="1048507" ht="12.75" customHeight="1" x14ac:dyDescent="0.25"/>
    <row r="1048508" ht="12.75" customHeight="1" x14ac:dyDescent="0.25"/>
    <row r="1048509" ht="12.75" customHeight="1" x14ac:dyDescent="0.25"/>
    <row r="1048510" ht="12.75" customHeight="1" x14ac:dyDescent="0.25"/>
    <row r="1048511" ht="12.75" customHeight="1" x14ac:dyDescent="0.25"/>
    <row r="1048512" ht="12.75" customHeight="1" x14ac:dyDescent="0.25"/>
    <row r="1048513" ht="12.75" customHeight="1" x14ac:dyDescent="0.25"/>
    <row r="1048514" ht="12.75" customHeight="1" x14ac:dyDescent="0.25"/>
    <row r="1048515" ht="12.75" customHeight="1" x14ac:dyDescent="0.25"/>
    <row r="1048516" ht="12.75" customHeight="1" x14ac:dyDescent="0.25"/>
    <row r="1048517" ht="12.75" customHeight="1" x14ac:dyDescent="0.25"/>
    <row r="1048518" ht="12.75" customHeight="1" x14ac:dyDescent="0.25"/>
    <row r="1048519" ht="12.75" customHeight="1" x14ac:dyDescent="0.25"/>
    <row r="1048520" ht="12.75" customHeight="1" x14ac:dyDescent="0.25"/>
    <row r="1048521" ht="12.75" customHeight="1" x14ac:dyDescent="0.25"/>
    <row r="1048522" ht="12.75" customHeight="1" x14ac:dyDescent="0.25"/>
    <row r="1048523" ht="12.75" customHeight="1" x14ac:dyDescent="0.25"/>
    <row r="1048524" ht="12.75" customHeight="1" x14ac:dyDescent="0.25"/>
    <row r="1048525" ht="12.75" customHeight="1" x14ac:dyDescent="0.25"/>
    <row r="1048526" ht="12.75" customHeight="1" x14ac:dyDescent="0.25"/>
    <row r="1048527" ht="12.75" customHeight="1" x14ac:dyDescent="0.25"/>
    <row r="1048528" ht="12.75" customHeight="1" x14ac:dyDescent="0.25"/>
    <row r="1048529" ht="12.75" customHeight="1" x14ac:dyDescent="0.25"/>
    <row r="1048530" ht="12.75" customHeight="1" x14ac:dyDescent="0.25"/>
    <row r="1048531" ht="12.75" customHeight="1" x14ac:dyDescent="0.25"/>
    <row r="1048532" ht="12.75" customHeight="1" x14ac:dyDescent="0.25"/>
    <row r="1048533" ht="12.75" customHeight="1" x14ac:dyDescent="0.25"/>
    <row r="1048534" ht="12.75" customHeight="1" x14ac:dyDescent="0.25"/>
    <row r="1048535" ht="12.75" customHeight="1" x14ac:dyDescent="0.25"/>
    <row r="1048536" ht="12.75" customHeight="1" x14ac:dyDescent="0.25"/>
    <row r="1048537" ht="12.75" customHeight="1" x14ac:dyDescent="0.25"/>
    <row r="1048538" ht="12.75" customHeight="1" x14ac:dyDescent="0.25"/>
    <row r="1048539" ht="12.75" customHeight="1" x14ac:dyDescent="0.25"/>
    <row r="1048540" ht="12.75" customHeight="1" x14ac:dyDescent="0.25"/>
    <row r="1048541" ht="12.75" customHeight="1" x14ac:dyDescent="0.25"/>
    <row r="1048542" ht="12.75" customHeight="1" x14ac:dyDescent="0.25"/>
    <row r="1048543" ht="12.75" customHeight="1" x14ac:dyDescent="0.25"/>
    <row r="1048544" ht="12.75" customHeight="1" x14ac:dyDescent="0.25"/>
    <row r="1048545" ht="12.75" customHeight="1" x14ac:dyDescent="0.25"/>
    <row r="1048546" ht="12.75" customHeight="1" x14ac:dyDescent="0.25"/>
    <row r="1048547" ht="12.75" customHeight="1" x14ac:dyDescent="0.25"/>
    <row r="1048548" ht="12.75" customHeight="1" x14ac:dyDescent="0.25"/>
    <row r="1048549" ht="12.75" customHeight="1" x14ac:dyDescent="0.25"/>
    <row r="1048550" ht="12.75" customHeight="1" x14ac:dyDescent="0.25"/>
    <row r="1048551" ht="12.75" customHeight="1" x14ac:dyDescent="0.25"/>
    <row r="1048552" ht="12.75" customHeight="1" x14ac:dyDescent="0.25"/>
    <row r="1048553" ht="12.75" customHeight="1" x14ac:dyDescent="0.25"/>
    <row r="1048554" ht="12.75" customHeight="1" x14ac:dyDescent="0.25"/>
    <row r="1048555" ht="12.75" customHeight="1" x14ac:dyDescent="0.25"/>
    <row r="1048556" ht="12.75" customHeight="1" x14ac:dyDescent="0.25"/>
    <row r="1048557" ht="12.75" customHeight="1" x14ac:dyDescent="0.25"/>
    <row r="1048558" ht="12.75" customHeight="1" x14ac:dyDescent="0.25"/>
    <row r="1048559" ht="12.75" customHeight="1" x14ac:dyDescent="0.25"/>
    <row r="1048560" ht="12.75" customHeight="1" x14ac:dyDescent="0.25"/>
    <row r="1048561" ht="12.75" customHeight="1" x14ac:dyDescent="0.25"/>
    <row r="1048562" ht="12.75" customHeight="1" x14ac:dyDescent="0.25"/>
    <row r="1048563" ht="12.75" customHeight="1" x14ac:dyDescent="0.25"/>
    <row r="1048564" ht="12.75" customHeight="1" x14ac:dyDescent="0.25"/>
    <row r="1048565" ht="12.75" customHeight="1" x14ac:dyDescent="0.25"/>
    <row r="1048566" ht="12.75" customHeight="1" x14ac:dyDescent="0.25"/>
    <row r="1048567" ht="12.75" customHeight="1" x14ac:dyDescent="0.25"/>
    <row r="1048568" ht="12.75" customHeight="1" x14ac:dyDescent="0.25"/>
    <row r="1048569" ht="12.75" customHeight="1" x14ac:dyDescent="0.25"/>
    <row r="1048570" ht="12.75" customHeight="1" x14ac:dyDescent="0.25"/>
  </sheetData>
  <sheetProtection algorithmName="SHA-512" hashValue="cRlRuLyhz3U+s+F4xv+XBY7VJOyNtAR5srBQpKEHuOPU212dS4dRykK2AxZABOC6URFXHSd3f4FjsBi9N/dncA==" saltValue="z2eZXoFkkDsFRXQigCFwrQ==" spinCount="100000" sheet="1" objects="1" scenarios="1"/>
  <mergeCells count="114">
    <mergeCell ref="C382:D382"/>
    <mergeCell ref="A383:A388"/>
    <mergeCell ref="C386:D388"/>
    <mergeCell ref="C392:D392"/>
    <mergeCell ref="A393:A398"/>
    <mergeCell ref="C396:D398"/>
    <mergeCell ref="C362:D362"/>
    <mergeCell ref="A363:A368"/>
    <mergeCell ref="C366:D368"/>
    <mergeCell ref="C372:D372"/>
    <mergeCell ref="A373:A378"/>
    <mergeCell ref="C376:D378"/>
    <mergeCell ref="C342:D342"/>
    <mergeCell ref="A343:A348"/>
    <mergeCell ref="C346:D348"/>
    <mergeCell ref="C352:D352"/>
    <mergeCell ref="A353:A358"/>
    <mergeCell ref="C356:D358"/>
    <mergeCell ref="C322:D322"/>
    <mergeCell ref="A323:A328"/>
    <mergeCell ref="C326:D328"/>
    <mergeCell ref="C332:D332"/>
    <mergeCell ref="A333:A338"/>
    <mergeCell ref="C336:D338"/>
    <mergeCell ref="C302:D302"/>
    <mergeCell ref="A303:A308"/>
    <mergeCell ref="C306:D308"/>
    <mergeCell ref="C312:D312"/>
    <mergeCell ref="A313:A318"/>
    <mergeCell ref="C316:D318"/>
    <mergeCell ref="A278:A283"/>
    <mergeCell ref="C281:D283"/>
    <mergeCell ref="C286:D286"/>
    <mergeCell ref="A287:A292"/>
    <mergeCell ref="C290:D292"/>
    <mergeCell ref="A295:A300"/>
    <mergeCell ref="A236:A241"/>
    <mergeCell ref="C239:D241"/>
    <mergeCell ref="C245:D245"/>
    <mergeCell ref="A246:A251"/>
    <mergeCell ref="C249:D251"/>
    <mergeCell ref="C277:D277"/>
    <mergeCell ref="A216:A221"/>
    <mergeCell ref="C219:D221"/>
    <mergeCell ref="C225:D225"/>
    <mergeCell ref="A226:A231"/>
    <mergeCell ref="C229:D231"/>
    <mergeCell ref="C235:D235"/>
    <mergeCell ref="A196:A201"/>
    <mergeCell ref="C199:D201"/>
    <mergeCell ref="C205:D205"/>
    <mergeCell ref="A206:A211"/>
    <mergeCell ref="C209:D211"/>
    <mergeCell ref="C215:D215"/>
    <mergeCell ref="A176:A181"/>
    <mergeCell ref="C179:D181"/>
    <mergeCell ref="C185:D185"/>
    <mergeCell ref="A186:A191"/>
    <mergeCell ref="C189:D191"/>
    <mergeCell ref="C195:D195"/>
    <mergeCell ref="A156:A161"/>
    <mergeCell ref="C159:D161"/>
    <mergeCell ref="C165:D165"/>
    <mergeCell ref="A166:A171"/>
    <mergeCell ref="C169:D171"/>
    <mergeCell ref="C175:D175"/>
    <mergeCell ref="A136:A141"/>
    <mergeCell ref="C139:D141"/>
    <mergeCell ref="C145:D145"/>
    <mergeCell ref="A146:A151"/>
    <mergeCell ref="C149:D151"/>
    <mergeCell ref="C155:D155"/>
    <mergeCell ref="A116:A121"/>
    <mergeCell ref="C119:D121"/>
    <mergeCell ref="C125:D125"/>
    <mergeCell ref="A126:A131"/>
    <mergeCell ref="C129:D131"/>
    <mergeCell ref="C135:D135"/>
    <mergeCell ref="A96:A101"/>
    <mergeCell ref="C99:D101"/>
    <mergeCell ref="C105:D105"/>
    <mergeCell ref="A106:A111"/>
    <mergeCell ref="C109:D111"/>
    <mergeCell ref="C115:D115"/>
    <mergeCell ref="A76:A81"/>
    <mergeCell ref="C79:D81"/>
    <mergeCell ref="C85:D85"/>
    <mergeCell ref="A86:A91"/>
    <mergeCell ref="C89:D91"/>
    <mergeCell ref="C95:D95"/>
    <mergeCell ref="A56:A61"/>
    <mergeCell ref="C59:D61"/>
    <mergeCell ref="C65:D65"/>
    <mergeCell ref="A66:A71"/>
    <mergeCell ref="C69:D71"/>
    <mergeCell ref="C75:D75"/>
    <mergeCell ref="A46:A51"/>
    <mergeCell ref="C49:D51"/>
    <mergeCell ref="C55:D55"/>
    <mergeCell ref="A16:A21"/>
    <mergeCell ref="C19:D21"/>
    <mergeCell ref="C25:D25"/>
    <mergeCell ref="A26:A31"/>
    <mergeCell ref="C29:D31"/>
    <mergeCell ref="C35:D35"/>
    <mergeCell ref="A2:D2"/>
    <mergeCell ref="A3:D3"/>
    <mergeCell ref="C5:D5"/>
    <mergeCell ref="A6:A11"/>
    <mergeCell ref="C9:D11"/>
    <mergeCell ref="C15:D15"/>
    <mergeCell ref="A36:A41"/>
    <mergeCell ref="C39:D41"/>
    <mergeCell ref="C45:D45"/>
  </mergeCells>
  <printOptions horizontalCentered="1"/>
  <pageMargins left="0.78740157480314998" right="0.78740157480314998" top="0.98385826771653595" bottom="0.98385826771653595" header="0.59015748031496096" footer="0.59015748031496096"/>
  <pageSetup paperSize="9" scale="50" fitToWidth="0" fitToHeight="0" pageOrder="overThenDown" orientation="portrait" r:id="rId1"/>
  <headerFooter alignWithMargins="0">
    <oddHeader>&amp;LVnitřní vybavení&amp;C&amp;"Times New Roman,Regular"&amp;12&amp;A&amp;"Liberation Sans,Regular"&amp;10 &amp;RNábytek - typový</oddHeader>
    <oddFooter>&amp;LSŠSaŘ Stochov&amp;C&amp;"Times New Roman,Regular"&amp;12Stránka &amp;P&amp;Rstránka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
  <sheetViews>
    <sheetView workbookViewId="0">
      <selection activeCell="A15" sqref="A15"/>
    </sheetView>
  </sheetViews>
  <sheetFormatPr defaultRowHeight="15" x14ac:dyDescent="0.25"/>
  <cols>
    <col min="1" max="1" width="45.42578125" customWidth="1"/>
    <col min="2" max="2" width="4.7109375" customWidth="1"/>
    <col min="3" max="3" width="5.28515625" customWidth="1"/>
    <col min="4" max="4" width="6.5703125" bestFit="1" customWidth="1"/>
    <col min="5" max="5" width="6" bestFit="1" customWidth="1"/>
    <col min="6" max="6" width="8.85546875" style="79" bestFit="1" customWidth="1"/>
    <col min="7" max="7" width="8.85546875" bestFit="1" customWidth="1"/>
    <col min="8" max="256" width="6.7109375" customWidth="1"/>
    <col min="257" max="257" width="45.42578125" customWidth="1"/>
    <col min="258" max="258" width="4.7109375" customWidth="1"/>
    <col min="259" max="259" width="5.28515625" customWidth="1"/>
    <col min="260" max="260" width="6.5703125" bestFit="1" customWidth="1"/>
    <col min="261" max="261" width="4.7109375" customWidth="1"/>
    <col min="262" max="262" width="6.7109375" customWidth="1"/>
    <col min="263" max="263" width="6.85546875" customWidth="1"/>
    <col min="264" max="512" width="6.7109375" customWidth="1"/>
    <col min="513" max="513" width="45.42578125" customWidth="1"/>
    <col min="514" max="514" width="4.7109375" customWidth="1"/>
    <col min="515" max="515" width="5.28515625" customWidth="1"/>
    <col min="516" max="516" width="6.5703125" bestFit="1" customWidth="1"/>
    <col min="517" max="517" width="4.7109375" customWidth="1"/>
    <col min="518" max="518" width="6.7109375" customWidth="1"/>
    <col min="519" max="519" width="6.85546875" customWidth="1"/>
    <col min="520" max="768" width="6.7109375" customWidth="1"/>
    <col min="769" max="769" width="45.42578125" customWidth="1"/>
    <col min="770" max="770" width="4.7109375" customWidth="1"/>
    <col min="771" max="771" width="5.28515625" customWidth="1"/>
    <col min="772" max="772" width="6.5703125" bestFit="1" customWidth="1"/>
    <col min="773" max="773" width="4.7109375" customWidth="1"/>
    <col min="774" max="774" width="6.7109375" customWidth="1"/>
    <col min="775" max="775" width="6.85546875" customWidth="1"/>
    <col min="776" max="1024" width="6.7109375" customWidth="1"/>
    <col min="1025" max="1025" width="45.42578125" customWidth="1"/>
    <col min="1026" max="1026" width="4.7109375" customWidth="1"/>
    <col min="1027" max="1027" width="5.28515625" customWidth="1"/>
    <col min="1028" max="1028" width="6.5703125" bestFit="1" customWidth="1"/>
    <col min="1029" max="1029" width="4.7109375" customWidth="1"/>
    <col min="1030" max="1030" width="6.7109375" customWidth="1"/>
    <col min="1031" max="1031" width="6.85546875" customWidth="1"/>
    <col min="1032" max="1280" width="6.7109375" customWidth="1"/>
    <col min="1281" max="1281" width="45.42578125" customWidth="1"/>
    <col min="1282" max="1282" width="4.7109375" customWidth="1"/>
    <col min="1283" max="1283" width="5.28515625" customWidth="1"/>
    <col min="1284" max="1284" width="6.5703125" bestFit="1" customWidth="1"/>
    <col min="1285" max="1285" width="4.7109375" customWidth="1"/>
    <col min="1286" max="1286" width="6.7109375" customWidth="1"/>
    <col min="1287" max="1287" width="6.85546875" customWidth="1"/>
    <col min="1288" max="1536" width="6.7109375" customWidth="1"/>
    <col min="1537" max="1537" width="45.42578125" customWidth="1"/>
    <col min="1538" max="1538" width="4.7109375" customWidth="1"/>
    <col min="1539" max="1539" width="5.28515625" customWidth="1"/>
    <col min="1540" max="1540" width="6.5703125" bestFit="1" customWidth="1"/>
    <col min="1541" max="1541" width="4.7109375" customWidth="1"/>
    <col min="1542" max="1542" width="6.7109375" customWidth="1"/>
    <col min="1543" max="1543" width="6.85546875" customWidth="1"/>
    <col min="1544" max="1792" width="6.7109375" customWidth="1"/>
    <col min="1793" max="1793" width="45.42578125" customWidth="1"/>
    <col min="1794" max="1794" width="4.7109375" customWidth="1"/>
    <col min="1795" max="1795" width="5.28515625" customWidth="1"/>
    <col min="1796" max="1796" width="6.5703125" bestFit="1" customWidth="1"/>
    <col min="1797" max="1797" width="4.7109375" customWidth="1"/>
    <col min="1798" max="1798" width="6.7109375" customWidth="1"/>
    <col min="1799" max="1799" width="6.85546875" customWidth="1"/>
    <col min="1800" max="2048" width="6.7109375" customWidth="1"/>
    <col min="2049" max="2049" width="45.42578125" customWidth="1"/>
    <col min="2050" max="2050" width="4.7109375" customWidth="1"/>
    <col min="2051" max="2051" width="5.28515625" customWidth="1"/>
    <col min="2052" max="2052" width="6.5703125" bestFit="1" customWidth="1"/>
    <col min="2053" max="2053" width="4.7109375" customWidth="1"/>
    <col min="2054" max="2054" width="6.7109375" customWidth="1"/>
    <col min="2055" max="2055" width="6.85546875" customWidth="1"/>
    <col min="2056" max="2304" width="6.7109375" customWidth="1"/>
    <col min="2305" max="2305" width="45.42578125" customWidth="1"/>
    <col min="2306" max="2306" width="4.7109375" customWidth="1"/>
    <col min="2307" max="2307" width="5.28515625" customWidth="1"/>
    <col min="2308" max="2308" width="6.5703125" bestFit="1" customWidth="1"/>
    <col min="2309" max="2309" width="4.7109375" customWidth="1"/>
    <col min="2310" max="2310" width="6.7109375" customWidth="1"/>
    <col min="2311" max="2311" width="6.85546875" customWidth="1"/>
    <col min="2312" max="2560" width="6.7109375" customWidth="1"/>
    <col min="2561" max="2561" width="45.42578125" customWidth="1"/>
    <col min="2562" max="2562" width="4.7109375" customWidth="1"/>
    <col min="2563" max="2563" width="5.28515625" customWidth="1"/>
    <col min="2564" max="2564" width="6.5703125" bestFit="1" customWidth="1"/>
    <col min="2565" max="2565" width="4.7109375" customWidth="1"/>
    <col min="2566" max="2566" width="6.7109375" customWidth="1"/>
    <col min="2567" max="2567" width="6.85546875" customWidth="1"/>
    <col min="2568" max="2816" width="6.7109375" customWidth="1"/>
    <col min="2817" max="2817" width="45.42578125" customWidth="1"/>
    <col min="2818" max="2818" width="4.7109375" customWidth="1"/>
    <col min="2819" max="2819" width="5.28515625" customWidth="1"/>
    <col min="2820" max="2820" width="6.5703125" bestFit="1" customWidth="1"/>
    <col min="2821" max="2821" width="4.7109375" customWidth="1"/>
    <col min="2822" max="2822" width="6.7109375" customWidth="1"/>
    <col min="2823" max="2823" width="6.85546875" customWidth="1"/>
    <col min="2824" max="3072" width="6.7109375" customWidth="1"/>
    <col min="3073" max="3073" width="45.42578125" customWidth="1"/>
    <col min="3074" max="3074" width="4.7109375" customWidth="1"/>
    <col min="3075" max="3075" width="5.28515625" customWidth="1"/>
    <col min="3076" max="3076" width="6.5703125" bestFit="1" customWidth="1"/>
    <col min="3077" max="3077" width="4.7109375" customWidth="1"/>
    <col min="3078" max="3078" width="6.7109375" customWidth="1"/>
    <col min="3079" max="3079" width="6.85546875" customWidth="1"/>
    <col min="3080" max="3328" width="6.7109375" customWidth="1"/>
    <col min="3329" max="3329" width="45.42578125" customWidth="1"/>
    <col min="3330" max="3330" width="4.7109375" customWidth="1"/>
    <col min="3331" max="3331" width="5.28515625" customWidth="1"/>
    <col min="3332" max="3332" width="6.5703125" bestFit="1" customWidth="1"/>
    <col min="3333" max="3333" width="4.7109375" customWidth="1"/>
    <col min="3334" max="3334" width="6.7109375" customWidth="1"/>
    <col min="3335" max="3335" width="6.85546875" customWidth="1"/>
    <col min="3336" max="3584" width="6.7109375" customWidth="1"/>
    <col min="3585" max="3585" width="45.42578125" customWidth="1"/>
    <col min="3586" max="3586" width="4.7109375" customWidth="1"/>
    <col min="3587" max="3587" width="5.28515625" customWidth="1"/>
    <col min="3588" max="3588" width="6.5703125" bestFit="1" customWidth="1"/>
    <col min="3589" max="3589" width="4.7109375" customWidth="1"/>
    <col min="3590" max="3590" width="6.7109375" customWidth="1"/>
    <col min="3591" max="3591" width="6.85546875" customWidth="1"/>
    <col min="3592" max="3840" width="6.7109375" customWidth="1"/>
    <col min="3841" max="3841" width="45.42578125" customWidth="1"/>
    <col min="3842" max="3842" width="4.7109375" customWidth="1"/>
    <col min="3843" max="3843" width="5.28515625" customWidth="1"/>
    <col min="3844" max="3844" width="6.5703125" bestFit="1" customWidth="1"/>
    <col min="3845" max="3845" width="4.7109375" customWidth="1"/>
    <col min="3846" max="3846" width="6.7109375" customWidth="1"/>
    <col min="3847" max="3847" width="6.85546875" customWidth="1"/>
    <col min="3848" max="4096" width="6.7109375" customWidth="1"/>
    <col min="4097" max="4097" width="45.42578125" customWidth="1"/>
    <col min="4098" max="4098" width="4.7109375" customWidth="1"/>
    <col min="4099" max="4099" width="5.28515625" customWidth="1"/>
    <col min="4100" max="4100" width="6.5703125" bestFit="1" customWidth="1"/>
    <col min="4101" max="4101" width="4.7109375" customWidth="1"/>
    <col min="4102" max="4102" width="6.7109375" customWidth="1"/>
    <col min="4103" max="4103" width="6.85546875" customWidth="1"/>
    <col min="4104" max="4352" width="6.7109375" customWidth="1"/>
    <col min="4353" max="4353" width="45.42578125" customWidth="1"/>
    <col min="4354" max="4354" width="4.7109375" customWidth="1"/>
    <col min="4355" max="4355" width="5.28515625" customWidth="1"/>
    <col min="4356" max="4356" width="6.5703125" bestFit="1" customWidth="1"/>
    <col min="4357" max="4357" width="4.7109375" customWidth="1"/>
    <col min="4358" max="4358" width="6.7109375" customWidth="1"/>
    <col min="4359" max="4359" width="6.85546875" customWidth="1"/>
    <col min="4360" max="4608" width="6.7109375" customWidth="1"/>
    <col min="4609" max="4609" width="45.42578125" customWidth="1"/>
    <col min="4610" max="4610" width="4.7109375" customWidth="1"/>
    <col min="4611" max="4611" width="5.28515625" customWidth="1"/>
    <col min="4612" max="4612" width="6.5703125" bestFit="1" customWidth="1"/>
    <col min="4613" max="4613" width="4.7109375" customWidth="1"/>
    <col min="4614" max="4614" width="6.7109375" customWidth="1"/>
    <col min="4615" max="4615" width="6.85546875" customWidth="1"/>
    <col min="4616" max="4864" width="6.7109375" customWidth="1"/>
    <col min="4865" max="4865" width="45.42578125" customWidth="1"/>
    <col min="4866" max="4866" width="4.7109375" customWidth="1"/>
    <col min="4867" max="4867" width="5.28515625" customWidth="1"/>
    <col min="4868" max="4868" width="6.5703125" bestFit="1" customWidth="1"/>
    <col min="4869" max="4869" width="4.7109375" customWidth="1"/>
    <col min="4870" max="4870" width="6.7109375" customWidth="1"/>
    <col min="4871" max="4871" width="6.85546875" customWidth="1"/>
    <col min="4872" max="5120" width="6.7109375" customWidth="1"/>
    <col min="5121" max="5121" width="45.42578125" customWidth="1"/>
    <col min="5122" max="5122" width="4.7109375" customWidth="1"/>
    <col min="5123" max="5123" width="5.28515625" customWidth="1"/>
    <col min="5124" max="5124" width="6.5703125" bestFit="1" customWidth="1"/>
    <col min="5125" max="5125" width="4.7109375" customWidth="1"/>
    <col min="5126" max="5126" width="6.7109375" customWidth="1"/>
    <col min="5127" max="5127" width="6.85546875" customWidth="1"/>
    <col min="5128" max="5376" width="6.7109375" customWidth="1"/>
    <col min="5377" max="5377" width="45.42578125" customWidth="1"/>
    <col min="5378" max="5378" width="4.7109375" customWidth="1"/>
    <col min="5379" max="5379" width="5.28515625" customWidth="1"/>
    <col min="5380" max="5380" width="6.5703125" bestFit="1" customWidth="1"/>
    <col min="5381" max="5381" width="4.7109375" customWidth="1"/>
    <col min="5382" max="5382" width="6.7109375" customWidth="1"/>
    <col min="5383" max="5383" width="6.85546875" customWidth="1"/>
    <col min="5384" max="5632" width="6.7109375" customWidth="1"/>
    <col min="5633" max="5633" width="45.42578125" customWidth="1"/>
    <col min="5634" max="5634" width="4.7109375" customWidth="1"/>
    <col min="5635" max="5635" width="5.28515625" customWidth="1"/>
    <col min="5636" max="5636" width="6.5703125" bestFit="1" customWidth="1"/>
    <col min="5637" max="5637" width="4.7109375" customWidth="1"/>
    <col min="5638" max="5638" width="6.7109375" customWidth="1"/>
    <col min="5639" max="5639" width="6.85546875" customWidth="1"/>
    <col min="5640" max="5888" width="6.7109375" customWidth="1"/>
    <col min="5889" max="5889" width="45.42578125" customWidth="1"/>
    <col min="5890" max="5890" width="4.7109375" customWidth="1"/>
    <col min="5891" max="5891" width="5.28515625" customWidth="1"/>
    <col min="5892" max="5892" width="6.5703125" bestFit="1" customWidth="1"/>
    <col min="5893" max="5893" width="4.7109375" customWidth="1"/>
    <col min="5894" max="5894" width="6.7109375" customWidth="1"/>
    <col min="5895" max="5895" width="6.85546875" customWidth="1"/>
    <col min="5896" max="6144" width="6.7109375" customWidth="1"/>
    <col min="6145" max="6145" width="45.42578125" customWidth="1"/>
    <col min="6146" max="6146" width="4.7109375" customWidth="1"/>
    <col min="6147" max="6147" width="5.28515625" customWidth="1"/>
    <col min="6148" max="6148" width="6.5703125" bestFit="1" customWidth="1"/>
    <col min="6149" max="6149" width="4.7109375" customWidth="1"/>
    <col min="6150" max="6150" width="6.7109375" customWidth="1"/>
    <col min="6151" max="6151" width="6.85546875" customWidth="1"/>
    <col min="6152" max="6400" width="6.7109375" customWidth="1"/>
    <col min="6401" max="6401" width="45.42578125" customWidth="1"/>
    <col min="6402" max="6402" width="4.7109375" customWidth="1"/>
    <col min="6403" max="6403" width="5.28515625" customWidth="1"/>
    <col min="6404" max="6404" width="6.5703125" bestFit="1" customWidth="1"/>
    <col min="6405" max="6405" width="4.7109375" customWidth="1"/>
    <col min="6406" max="6406" width="6.7109375" customWidth="1"/>
    <col min="6407" max="6407" width="6.85546875" customWidth="1"/>
    <col min="6408" max="6656" width="6.7109375" customWidth="1"/>
    <col min="6657" max="6657" width="45.42578125" customWidth="1"/>
    <col min="6658" max="6658" width="4.7109375" customWidth="1"/>
    <col min="6659" max="6659" width="5.28515625" customWidth="1"/>
    <col min="6660" max="6660" width="6.5703125" bestFit="1" customWidth="1"/>
    <col min="6661" max="6661" width="4.7109375" customWidth="1"/>
    <col min="6662" max="6662" width="6.7109375" customWidth="1"/>
    <col min="6663" max="6663" width="6.85546875" customWidth="1"/>
    <col min="6664" max="6912" width="6.7109375" customWidth="1"/>
    <col min="6913" max="6913" width="45.42578125" customWidth="1"/>
    <col min="6914" max="6914" width="4.7109375" customWidth="1"/>
    <col min="6915" max="6915" width="5.28515625" customWidth="1"/>
    <col min="6916" max="6916" width="6.5703125" bestFit="1" customWidth="1"/>
    <col min="6917" max="6917" width="4.7109375" customWidth="1"/>
    <col min="6918" max="6918" width="6.7109375" customWidth="1"/>
    <col min="6919" max="6919" width="6.85546875" customWidth="1"/>
    <col min="6920" max="7168" width="6.7109375" customWidth="1"/>
    <col min="7169" max="7169" width="45.42578125" customWidth="1"/>
    <col min="7170" max="7170" width="4.7109375" customWidth="1"/>
    <col min="7171" max="7171" width="5.28515625" customWidth="1"/>
    <col min="7172" max="7172" width="6.5703125" bestFit="1" customWidth="1"/>
    <col min="7173" max="7173" width="4.7109375" customWidth="1"/>
    <col min="7174" max="7174" width="6.7109375" customWidth="1"/>
    <col min="7175" max="7175" width="6.85546875" customWidth="1"/>
    <col min="7176" max="7424" width="6.7109375" customWidth="1"/>
    <col min="7425" max="7425" width="45.42578125" customWidth="1"/>
    <col min="7426" max="7426" width="4.7109375" customWidth="1"/>
    <col min="7427" max="7427" width="5.28515625" customWidth="1"/>
    <col min="7428" max="7428" width="6.5703125" bestFit="1" customWidth="1"/>
    <col min="7429" max="7429" width="4.7109375" customWidth="1"/>
    <col min="7430" max="7430" width="6.7109375" customWidth="1"/>
    <col min="7431" max="7431" width="6.85546875" customWidth="1"/>
    <col min="7432" max="7680" width="6.7109375" customWidth="1"/>
    <col min="7681" max="7681" width="45.42578125" customWidth="1"/>
    <col min="7682" max="7682" width="4.7109375" customWidth="1"/>
    <col min="7683" max="7683" width="5.28515625" customWidth="1"/>
    <col min="7684" max="7684" width="6.5703125" bestFit="1" customWidth="1"/>
    <col min="7685" max="7685" width="4.7109375" customWidth="1"/>
    <col min="7686" max="7686" width="6.7109375" customWidth="1"/>
    <col min="7687" max="7687" width="6.85546875" customWidth="1"/>
    <col min="7688" max="7936" width="6.7109375" customWidth="1"/>
    <col min="7937" max="7937" width="45.42578125" customWidth="1"/>
    <col min="7938" max="7938" width="4.7109375" customWidth="1"/>
    <col min="7939" max="7939" width="5.28515625" customWidth="1"/>
    <col min="7940" max="7940" width="6.5703125" bestFit="1" customWidth="1"/>
    <col min="7941" max="7941" width="4.7109375" customWidth="1"/>
    <col min="7942" max="7942" width="6.7109375" customWidth="1"/>
    <col min="7943" max="7943" width="6.85546875" customWidth="1"/>
    <col min="7944" max="8192" width="6.7109375" customWidth="1"/>
    <col min="8193" max="8193" width="45.42578125" customWidth="1"/>
    <col min="8194" max="8194" width="4.7109375" customWidth="1"/>
    <col min="8195" max="8195" width="5.28515625" customWidth="1"/>
    <col min="8196" max="8196" width="6.5703125" bestFit="1" customWidth="1"/>
    <col min="8197" max="8197" width="4.7109375" customWidth="1"/>
    <col min="8198" max="8198" width="6.7109375" customWidth="1"/>
    <col min="8199" max="8199" width="6.85546875" customWidth="1"/>
    <col min="8200" max="8448" width="6.7109375" customWidth="1"/>
    <col min="8449" max="8449" width="45.42578125" customWidth="1"/>
    <col min="8450" max="8450" width="4.7109375" customWidth="1"/>
    <col min="8451" max="8451" width="5.28515625" customWidth="1"/>
    <col min="8452" max="8452" width="6.5703125" bestFit="1" customWidth="1"/>
    <col min="8453" max="8453" width="4.7109375" customWidth="1"/>
    <col min="8454" max="8454" width="6.7109375" customWidth="1"/>
    <col min="8455" max="8455" width="6.85546875" customWidth="1"/>
    <col min="8456" max="8704" width="6.7109375" customWidth="1"/>
    <col min="8705" max="8705" width="45.42578125" customWidth="1"/>
    <col min="8706" max="8706" width="4.7109375" customWidth="1"/>
    <col min="8707" max="8707" width="5.28515625" customWidth="1"/>
    <col min="8708" max="8708" width="6.5703125" bestFit="1" customWidth="1"/>
    <col min="8709" max="8709" width="4.7109375" customWidth="1"/>
    <col min="8710" max="8710" width="6.7109375" customWidth="1"/>
    <col min="8711" max="8711" width="6.85546875" customWidth="1"/>
    <col min="8712" max="8960" width="6.7109375" customWidth="1"/>
    <col min="8961" max="8961" width="45.42578125" customWidth="1"/>
    <col min="8962" max="8962" width="4.7109375" customWidth="1"/>
    <col min="8963" max="8963" width="5.28515625" customWidth="1"/>
    <col min="8964" max="8964" width="6.5703125" bestFit="1" customWidth="1"/>
    <col min="8965" max="8965" width="4.7109375" customWidth="1"/>
    <col min="8966" max="8966" width="6.7109375" customWidth="1"/>
    <col min="8967" max="8967" width="6.85546875" customWidth="1"/>
    <col min="8968" max="9216" width="6.7109375" customWidth="1"/>
    <col min="9217" max="9217" width="45.42578125" customWidth="1"/>
    <col min="9218" max="9218" width="4.7109375" customWidth="1"/>
    <col min="9219" max="9219" width="5.28515625" customWidth="1"/>
    <col min="9220" max="9220" width="6.5703125" bestFit="1" customWidth="1"/>
    <col min="9221" max="9221" width="4.7109375" customWidth="1"/>
    <col min="9222" max="9222" width="6.7109375" customWidth="1"/>
    <col min="9223" max="9223" width="6.85546875" customWidth="1"/>
    <col min="9224" max="9472" width="6.7109375" customWidth="1"/>
    <col min="9473" max="9473" width="45.42578125" customWidth="1"/>
    <col min="9474" max="9474" width="4.7109375" customWidth="1"/>
    <col min="9475" max="9475" width="5.28515625" customWidth="1"/>
    <col min="9476" max="9476" width="6.5703125" bestFit="1" customWidth="1"/>
    <col min="9477" max="9477" width="4.7109375" customWidth="1"/>
    <col min="9478" max="9478" width="6.7109375" customWidth="1"/>
    <col min="9479" max="9479" width="6.85546875" customWidth="1"/>
    <col min="9480" max="9728" width="6.7109375" customWidth="1"/>
    <col min="9729" max="9729" width="45.42578125" customWidth="1"/>
    <col min="9730" max="9730" width="4.7109375" customWidth="1"/>
    <col min="9731" max="9731" width="5.28515625" customWidth="1"/>
    <col min="9732" max="9732" width="6.5703125" bestFit="1" customWidth="1"/>
    <col min="9733" max="9733" width="4.7109375" customWidth="1"/>
    <col min="9734" max="9734" width="6.7109375" customWidth="1"/>
    <col min="9735" max="9735" width="6.85546875" customWidth="1"/>
    <col min="9736" max="9984" width="6.7109375" customWidth="1"/>
    <col min="9985" max="9985" width="45.42578125" customWidth="1"/>
    <col min="9986" max="9986" width="4.7109375" customWidth="1"/>
    <col min="9987" max="9987" width="5.28515625" customWidth="1"/>
    <col min="9988" max="9988" width="6.5703125" bestFit="1" customWidth="1"/>
    <col min="9989" max="9989" width="4.7109375" customWidth="1"/>
    <col min="9990" max="9990" width="6.7109375" customWidth="1"/>
    <col min="9991" max="9991" width="6.85546875" customWidth="1"/>
    <col min="9992" max="10240" width="6.7109375" customWidth="1"/>
    <col min="10241" max="10241" width="45.42578125" customWidth="1"/>
    <col min="10242" max="10242" width="4.7109375" customWidth="1"/>
    <col min="10243" max="10243" width="5.28515625" customWidth="1"/>
    <col min="10244" max="10244" width="6.5703125" bestFit="1" customWidth="1"/>
    <col min="10245" max="10245" width="4.7109375" customWidth="1"/>
    <col min="10246" max="10246" width="6.7109375" customWidth="1"/>
    <col min="10247" max="10247" width="6.85546875" customWidth="1"/>
    <col min="10248" max="10496" width="6.7109375" customWidth="1"/>
    <col min="10497" max="10497" width="45.42578125" customWidth="1"/>
    <col min="10498" max="10498" width="4.7109375" customWidth="1"/>
    <col min="10499" max="10499" width="5.28515625" customWidth="1"/>
    <col min="10500" max="10500" width="6.5703125" bestFit="1" customWidth="1"/>
    <col min="10501" max="10501" width="4.7109375" customWidth="1"/>
    <col min="10502" max="10502" width="6.7109375" customWidth="1"/>
    <col min="10503" max="10503" width="6.85546875" customWidth="1"/>
    <col min="10504" max="10752" width="6.7109375" customWidth="1"/>
    <col min="10753" max="10753" width="45.42578125" customWidth="1"/>
    <col min="10754" max="10754" width="4.7109375" customWidth="1"/>
    <col min="10755" max="10755" width="5.28515625" customWidth="1"/>
    <col min="10756" max="10756" width="6.5703125" bestFit="1" customWidth="1"/>
    <col min="10757" max="10757" width="4.7109375" customWidth="1"/>
    <col min="10758" max="10758" width="6.7109375" customWidth="1"/>
    <col min="10759" max="10759" width="6.85546875" customWidth="1"/>
    <col min="10760" max="11008" width="6.7109375" customWidth="1"/>
    <col min="11009" max="11009" width="45.42578125" customWidth="1"/>
    <col min="11010" max="11010" width="4.7109375" customWidth="1"/>
    <col min="11011" max="11011" width="5.28515625" customWidth="1"/>
    <col min="11012" max="11012" width="6.5703125" bestFit="1" customWidth="1"/>
    <col min="11013" max="11013" width="4.7109375" customWidth="1"/>
    <col min="11014" max="11014" width="6.7109375" customWidth="1"/>
    <col min="11015" max="11015" width="6.85546875" customWidth="1"/>
    <col min="11016" max="11264" width="6.7109375" customWidth="1"/>
    <col min="11265" max="11265" width="45.42578125" customWidth="1"/>
    <col min="11266" max="11266" width="4.7109375" customWidth="1"/>
    <col min="11267" max="11267" width="5.28515625" customWidth="1"/>
    <col min="11268" max="11268" width="6.5703125" bestFit="1" customWidth="1"/>
    <col min="11269" max="11269" width="4.7109375" customWidth="1"/>
    <col min="11270" max="11270" width="6.7109375" customWidth="1"/>
    <col min="11271" max="11271" width="6.85546875" customWidth="1"/>
    <col min="11272" max="11520" width="6.7109375" customWidth="1"/>
    <col min="11521" max="11521" width="45.42578125" customWidth="1"/>
    <col min="11522" max="11522" width="4.7109375" customWidth="1"/>
    <col min="11523" max="11523" width="5.28515625" customWidth="1"/>
    <col min="11524" max="11524" width="6.5703125" bestFit="1" customWidth="1"/>
    <col min="11525" max="11525" width="4.7109375" customWidth="1"/>
    <col min="11526" max="11526" width="6.7109375" customWidth="1"/>
    <col min="11527" max="11527" width="6.85546875" customWidth="1"/>
    <col min="11528" max="11776" width="6.7109375" customWidth="1"/>
    <col min="11777" max="11777" width="45.42578125" customWidth="1"/>
    <col min="11778" max="11778" width="4.7109375" customWidth="1"/>
    <col min="11779" max="11779" width="5.28515625" customWidth="1"/>
    <col min="11780" max="11780" width="6.5703125" bestFit="1" customWidth="1"/>
    <col min="11781" max="11781" width="4.7109375" customWidth="1"/>
    <col min="11782" max="11782" width="6.7109375" customWidth="1"/>
    <col min="11783" max="11783" width="6.85546875" customWidth="1"/>
    <col min="11784" max="12032" width="6.7109375" customWidth="1"/>
    <col min="12033" max="12033" width="45.42578125" customWidth="1"/>
    <col min="12034" max="12034" width="4.7109375" customWidth="1"/>
    <col min="12035" max="12035" width="5.28515625" customWidth="1"/>
    <col min="12036" max="12036" width="6.5703125" bestFit="1" customWidth="1"/>
    <col min="12037" max="12037" width="4.7109375" customWidth="1"/>
    <col min="12038" max="12038" width="6.7109375" customWidth="1"/>
    <col min="12039" max="12039" width="6.85546875" customWidth="1"/>
    <col min="12040" max="12288" width="6.7109375" customWidth="1"/>
    <col min="12289" max="12289" width="45.42578125" customWidth="1"/>
    <col min="12290" max="12290" width="4.7109375" customWidth="1"/>
    <col min="12291" max="12291" width="5.28515625" customWidth="1"/>
    <col min="12292" max="12292" width="6.5703125" bestFit="1" customWidth="1"/>
    <col min="12293" max="12293" width="4.7109375" customWidth="1"/>
    <col min="12294" max="12294" width="6.7109375" customWidth="1"/>
    <col min="12295" max="12295" width="6.85546875" customWidth="1"/>
    <col min="12296" max="12544" width="6.7109375" customWidth="1"/>
    <col min="12545" max="12545" width="45.42578125" customWidth="1"/>
    <col min="12546" max="12546" width="4.7109375" customWidth="1"/>
    <col min="12547" max="12547" width="5.28515625" customWidth="1"/>
    <col min="12548" max="12548" width="6.5703125" bestFit="1" customWidth="1"/>
    <col min="12549" max="12549" width="4.7109375" customWidth="1"/>
    <col min="12550" max="12550" width="6.7109375" customWidth="1"/>
    <col min="12551" max="12551" width="6.85546875" customWidth="1"/>
    <col min="12552" max="12800" width="6.7109375" customWidth="1"/>
    <col min="12801" max="12801" width="45.42578125" customWidth="1"/>
    <col min="12802" max="12802" width="4.7109375" customWidth="1"/>
    <col min="12803" max="12803" width="5.28515625" customWidth="1"/>
    <col min="12804" max="12804" width="6.5703125" bestFit="1" customWidth="1"/>
    <col min="12805" max="12805" width="4.7109375" customWidth="1"/>
    <col min="12806" max="12806" width="6.7109375" customWidth="1"/>
    <col min="12807" max="12807" width="6.85546875" customWidth="1"/>
    <col min="12808" max="13056" width="6.7109375" customWidth="1"/>
    <col min="13057" max="13057" width="45.42578125" customWidth="1"/>
    <col min="13058" max="13058" width="4.7109375" customWidth="1"/>
    <col min="13059" max="13059" width="5.28515625" customWidth="1"/>
    <col min="13060" max="13060" width="6.5703125" bestFit="1" customWidth="1"/>
    <col min="13061" max="13061" width="4.7109375" customWidth="1"/>
    <col min="13062" max="13062" width="6.7109375" customWidth="1"/>
    <col min="13063" max="13063" width="6.85546875" customWidth="1"/>
    <col min="13064" max="13312" width="6.7109375" customWidth="1"/>
    <col min="13313" max="13313" width="45.42578125" customWidth="1"/>
    <col min="13314" max="13314" width="4.7109375" customWidth="1"/>
    <col min="13315" max="13315" width="5.28515625" customWidth="1"/>
    <col min="13316" max="13316" width="6.5703125" bestFit="1" customWidth="1"/>
    <col min="13317" max="13317" width="4.7109375" customWidth="1"/>
    <col min="13318" max="13318" width="6.7109375" customWidth="1"/>
    <col min="13319" max="13319" width="6.85546875" customWidth="1"/>
    <col min="13320" max="13568" width="6.7109375" customWidth="1"/>
    <col min="13569" max="13569" width="45.42578125" customWidth="1"/>
    <col min="13570" max="13570" width="4.7109375" customWidth="1"/>
    <col min="13571" max="13571" width="5.28515625" customWidth="1"/>
    <col min="13572" max="13572" width="6.5703125" bestFit="1" customWidth="1"/>
    <col min="13573" max="13573" width="4.7109375" customWidth="1"/>
    <col min="13574" max="13574" width="6.7109375" customWidth="1"/>
    <col min="13575" max="13575" width="6.85546875" customWidth="1"/>
    <col min="13576" max="13824" width="6.7109375" customWidth="1"/>
    <col min="13825" max="13825" width="45.42578125" customWidth="1"/>
    <col min="13826" max="13826" width="4.7109375" customWidth="1"/>
    <col min="13827" max="13827" width="5.28515625" customWidth="1"/>
    <col min="13828" max="13828" width="6.5703125" bestFit="1" customWidth="1"/>
    <col min="13829" max="13829" width="4.7109375" customWidth="1"/>
    <col min="13830" max="13830" width="6.7109375" customWidth="1"/>
    <col min="13831" max="13831" width="6.85546875" customWidth="1"/>
    <col min="13832" max="14080" width="6.7109375" customWidth="1"/>
    <col min="14081" max="14081" width="45.42578125" customWidth="1"/>
    <col min="14082" max="14082" width="4.7109375" customWidth="1"/>
    <col min="14083" max="14083" width="5.28515625" customWidth="1"/>
    <col min="14084" max="14084" width="6.5703125" bestFit="1" customWidth="1"/>
    <col min="14085" max="14085" width="4.7109375" customWidth="1"/>
    <col min="14086" max="14086" width="6.7109375" customWidth="1"/>
    <col min="14087" max="14087" width="6.85546875" customWidth="1"/>
    <col min="14088" max="14336" width="6.7109375" customWidth="1"/>
    <col min="14337" max="14337" width="45.42578125" customWidth="1"/>
    <col min="14338" max="14338" width="4.7109375" customWidth="1"/>
    <col min="14339" max="14339" width="5.28515625" customWidth="1"/>
    <col min="14340" max="14340" width="6.5703125" bestFit="1" customWidth="1"/>
    <col min="14341" max="14341" width="4.7109375" customWidth="1"/>
    <col min="14342" max="14342" width="6.7109375" customWidth="1"/>
    <col min="14343" max="14343" width="6.85546875" customWidth="1"/>
    <col min="14344" max="14592" width="6.7109375" customWidth="1"/>
    <col min="14593" max="14593" width="45.42578125" customWidth="1"/>
    <col min="14594" max="14594" width="4.7109375" customWidth="1"/>
    <col min="14595" max="14595" width="5.28515625" customWidth="1"/>
    <col min="14596" max="14596" width="6.5703125" bestFit="1" customWidth="1"/>
    <col min="14597" max="14597" width="4.7109375" customWidth="1"/>
    <col min="14598" max="14598" width="6.7109375" customWidth="1"/>
    <col min="14599" max="14599" width="6.85546875" customWidth="1"/>
    <col min="14600" max="14848" width="6.7109375" customWidth="1"/>
    <col min="14849" max="14849" width="45.42578125" customWidth="1"/>
    <col min="14850" max="14850" width="4.7109375" customWidth="1"/>
    <col min="14851" max="14851" width="5.28515625" customWidth="1"/>
    <col min="14852" max="14852" width="6.5703125" bestFit="1" customWidth="1"/>
    <col min="14853" max="14853" width="4.7109375" customWidth="1"/>
    <col min="14854" max="14854" width="6.7109375" customWidth="1"/>
    <col min="14855" max="14855" width="6.85546875" customWidth="1"/>
    <col min="14856" max="15104" width="6.7109375" customWidth="1"/>
    <col min="15105" max="15105" width="45.42578125" customWidth="1"/>
    <col min="15106" max="15106" width="4.7109375" customWidth="1"/>
    <col min="15107" max="15107" width="5.28515625" customWidth="1"/>
    <col min="15108" max="15108" width="6.5703125" bestFit="1" customWidth="1"/>
    <col min="15109" max="15109" width="4.7109375" customWidth="1"/>
    <col min="15110" max="15110" width="6.7109375" customWidth="1"/>
    <col min="15111" max="15111" width="6.85546875" customWidth="1"/>
    <col min="15112" max="15360" width="6.7109375" customWidth="1"/>
    <col min="15361" max="15361" width="45.42578125" customWidth="1"/>
    <col min="15362" max="15362" width="4.7109375" customWidth="1"/>
    <col min="15363" max="15363" width="5.28515625" customWidth="1"/>
    <col min="15364" max="15364" width="6.5703125" bestFit="1" customWidth="1"/>
    <col min="15365" max="15365" width="4.7109375" customWidth="1"/>
    <col min="15366" max="15366" width="6.7109375" customWidth="1"/>
    <col min="15367" max="15367" width="6.85546875" customWidth="1"/>
    <col min="15368" max="15616" width="6.7109375" customWidth="1"/>
    <col min="15617" max="15617" width="45.42578125" customWidth="1"/>
    <col min="15618" max="15618" width="4.7109375" customWidth="1"/>
    <col min="15619" max="15619" width="5.28515625" customWidth="1"/>
    <col min="15620" max="15620" width="6.5703125" bestFit="1" customWidth="1"/>
    <col min="15621" max="15621" width="4.7109375" customWidth="1"/>
    <col min="15622" max="15622" width="6.7109375" customWidth="1"/>
    <col min="15623" max="15623" width="6.85546875" customWidth="1"/>
    <col min="15624" max="15872" width="6.7109375" customWidth="1"/>
    <col min="15873" max="15873" width="45.42578125" customWidth="1"/>
    <col min="15874" max="15874" width="4.7109375" customWidth="1"/>
    <col min="15875" max="15875" width="5.28515625" customWidth="1"/>
    <col min="15876" max="15876" width="6.5703125" bestFit="1" customWidth="1"/>
    <col min="15877" max="15877" width="4.7109375" customWidth="1"/>
    <col min="15878" max="15878" width="6.7109375" customWidth="1"/>
    <col min="15879" max="15879" width="6.85546875" customWidth="1"/>
    <col min="15880" max="16128" width="6.7109375" customWidth="1"/>
    <col min="16129" max="16129" width="45.42578125" customWidth="1"/>
    <col min="16130" max="16130" width="4.7109375" customWidth="1"/>
    <col min="16131" max="16131" width="5.28515625" customWidth="1"/>
    <col min="16132" max="16132" width="6.5703125" bestFit="1" customWidth="1"/>
    <col min="16133" max="16133" width="4.7109375" customWidth="1"/>
    <col min="16134" max="16134" width="6.7109375" customWidth="1"/>
    <col min="16135" max="16135" width="6.85546875" customWidth="1"/>
    <col min="16136" max="16384" width="6.7109375" customWidth="1"/>
  </cols>
  <sheetData>
    <row r="1" spans="1:7" ht="15.75" x14ac:dyDescent="0.25">
      <c r="A1" s="78" t="s">
        <v>223</v>
      </c>
    </row>
    <row r="2" spans="1:7" x14ac:dyDescent="0.25">
      <c r="A2" s="80" t="s">
        <v>224</v>
      </c>
      <c r="B2" s="116" t="s">
        <v>225</v>
      </c>
      <c r="C2" s="116"/>
      <c r="D2" s="116"/>
      <c r="E2" s="81" t="s">
        <v>226</v>
      </c>
      <c r="F2" s="82" t="s">
        <v>227</v>
      </c>
      <c r="G2" s="83" t="s">
        <v>228</v>
      </c>
    </row>
    <row r="3" spans="1:7" x14ac:dyDescent="0.25">
      <c r="A3" s="84"/>
      <c r="B3" s="85" t="s">
        <v>229</v>
      </c>
      <c r="C3" s="85" t="s">
        <v>230</v>
      </c>
      <c r="D3" s="85" t="s">
        <v>231</v>
      </c>
      <c r="E3" s="86" t="s">
        <v>122</v>
      </c>
      <c r="F3" s="87"/>
      <c r="G3" s="88"/>
    </row>
    <row r="4" spans="1:7" x14ac:dyDescent="0.25">
      <c r="A4" s="85" t="s">
        <v>232</v>
      </c>
      <c r="B4" s="85">
        <v>100</v>
      </c>
      <c r="C4" s="85">
        <v>100</v>
      </c>
      <c r="D4" s="85">
        <v>150</v>
      </c>
      <c r="E4" s="85">
        <v>14</v>
      </c>
      <c r="F4" s="89" t="s">
        <v>122</v>
      </c>
      <c r="G4" s="90">
        <v>14</v>
      </c>
    </row>
    <row r="5" spans="1:7" x14ac:dyDescent="0.25">
      <c r="A5" s="85" t="s">
        <v>233</v>
      </c>
      <c r="B5" s="85">
        <v>100</v>
      </c>
      <c r="C5" s="85">
        <v>100</v>
      </c>
      <c r="D5" s="89">
        <f>(550+1320)*7+196*3</f>
        <v>13678</v>
      </c>
      <c r="E5" s="85">
        <v>1</v>
      </c>
      <c r="F5" s="89" t="s">
        <v>234</v>
      </c>
      <c r="G5" s="91">
        <f>100*100*(550+1320)*7/1000000000</f>
        <v>0.13089999999999999</v>
      </c>
    </row>
    <row r="6" spans="1:7" x14ac:dyDescent="0.25">
      <c r="A6" s="85" t="s">
        <v>235</v>
      </c>
      <c r="B6" s="85">
        <v>100</v>
      </c>
      <c r="C6" s="85">
        <v>120</v>
      </c>
      <c r="D6" s="85">
        <f>6750+1600+2775+3815</f>
        <v>14940</v>
      </c>
      <c r="E6" s="85">
        <v>1</v>
      </c>
      <c r="F6" s="89" t="s">
        <v>234</v>
      </c>
      <c r="G6" s="91">
        <f>B6*C6*D6*E6/1000000000</f>
        <v>0.17927999999999999</v>
      </c>
    </row>
    <row r="7" spans="1:7" x14ac:dyDescent="0.25">
      <c r="A7" s="85" t="s">
        <v>236</v>
      </c>
      <c r="B7" s="85">
        <v>80</v>
      </c>
      <c r="C7" s="85">
        <v>100</v>
      </c>
      <c r="D7" s="89">
        <v>1760</v>
      </c>
      <c r="E7" s="89">
        <v>15</v>
      </c>
      <c r="F7" s="89" t="s">
        <v>234</v>
      </c>
      <c r="G7" s="91">
        <f>B7*C7*D7*E7/1000000000</f>
        <v>0.2112</v>
      </c>
    </row>
    <row r="8" spans="1:7" x14ac:dyDescent="0.25">
      <c r="A8" s="85" t="s">
        <v>237</v>
      </c>
      <c r="B8" s="85">
        <v>80</v>
      </c>
      <c r="C8" s="85">
        <v>100</v>
      </c>
      <c r="D8" s="89">
        <v>1525</v>
      </c>
      <c r="E8" s="89">
        <v>4</v>
      </c>
      <c r="F8" s="89" t="s">
        <v>234</v>
      </c>
      <c r="G8" s="91">
        <f>B8*C8*D8*E8/1000000000</f>
        <v>4.8800000000000003E-2</v>
      </c>
    </row>
    <row r="9" spans="1:7" x14ac:dyDescent="0.25">
      <c r="A9" s="85" t="s">
        <v>238</v>
      </c>
      <c r="B9" s="85">
        <v>80</v>
      </c>
      <c r="C9" s="85">
        <v>80</v>
      </c>
      <c r="D9" s="85">
        <f>285*2*2+1400+633*2*2+2763+860+2750</f>
        <v>11445</v>
      </c>
      <c r="E9" s="85">
        <v>1</v>
      </c>
      <c r="F9" s="89" t="s">
        <v>234</v>
      </c>
      <c r="G9" s="91">
        <f>B9*C9*D9*E9/1000000000</f>
        <v>7.3247999999999994E-2</v>
      </c>
    </row>
    <row r="10" spans="1:7" x14ac:dyDescent="0.25">
      <c r="A10" s="92" t="s">
        <v>239</v>
      </c>
      <c r="B10" s="92">
        <v>25</v>
      </c>
      <c r="C10" s="89" t="s">
        <v>240</v>
      </c>
      <c r="D10" s="89" t="s">
        <v>240</v>
      </c>
      <c r="E10" s="92">
        <v>4</v>
      </c>
      <c r="F10" s="89" t="s">
        <v>241</v>
      </c>
      <c r="G10" s="89">
        <f>0.2*2+0.14*2</f>
        <v>0.68</v>
      </c>
    </row>
    <row r="11" spans="1:7" s="19" customFormat="1" x14ac:dyDescent="0.25">
      <c r="A11" s="77" t="s">
        <v>242</v>
      </c>
      <c r="B11" s="77">
        <v>40</v>
      </c>
      <c r="C11" s="77">
        <v>60</v>
      </c>
      <c r="D11" s="77">
        <f>1800*2+550+800+1120*4+1600+400</f>
        <v>11430</v>
      </c>
      <c r="E11" s="77">
        <v>1</v>
      </c>
      <c r="F11" s="93" t="s">
        <v>234</v>
      </c>
      <c r="G11" s="94">
        <f>B11*C11*D11*E11/1000000000</f>
        <v>2.7432000000000002E-2</v>
      </c>
    </row>
    <row r="12" spans="1:7" x14ac:dyDescent="0.25">
      <c r="A12" s="85" t="s">
        <v>243</v>
      </c>
      <c r="B12" s="85">
        <v>80</v>
      </c>
      <c r="C12" s="85">
        <v>80</v>
      </c>
      <c r="D12" s="85">
        <v>2105</v>
      </c>
      <c r="E12" s="85">
        <v>2</v>
      </c>
      <c r="F12" s="89" t="s">
        <v>234</v>
      </c>
      <c r="G12" s="94">
        <f>B12*C12*D12*E12/1000000000</f>
        <v>2.6943999999999999E-2</v>
      </c>
    </row>
    <row r="13" spans="1:7" x14ac:dyDescent="0.25">
      <c r="A13" s="85" t="s">
        <v>244</v>
      </c>
      <c r="B13" s="85">
        <v>25</v>
      </c>
      <c r="C13" s="89" t="s">
        <v>240</v>
      </c>
      <c r="D13" s="89" t="s">
        <v>240</v>
      </c>
      <c r="E13" s="85">
        <v>1</v>
      </c>
      <c r="F13" s="89" t="s">
        <v>241</v>
      </c>
      <c r="G13" s="91">
        <f>13.33+4.79+1.68+4.29+1.27+1.1+5.1</f>
        <v>31.560000000000002</v>
      </c>
    </row>
    <row r="15" spans="1:7" x14ac:dyDescent="0.25">
      <c r="A15" t="s">
        <v>245</v>
      </c>
    </row>
    <row r="16" spans="1:7" x14ac:dyDescent="0.25">
      <c r="A16" t="s">
        <v>246</v>
      </c>
    </row>
    <row r="17" spans="1:1" x14ac:dyDescent="0.25">
      <c r="A17" t="s">
        <v>247</v>
      </c>
    </row>
  </sheetData>
  <sheetProtection algorithmName="SHA-512" hashValue="pRsotI0J5MwKubW+vltvC6YW+eHxRBV4SyeOLmnjSW73R1uaOFPJpPaQLpEUbIMYV1d6eKjdQuJ2hm6TL67IPA==" saltValue="shc0QFHUkkiTMDrY3OxlMQ==" spinCount="100000" sheet="1" objects="1" scenarios="1"/>
  <mergeCells count="1">
    <mergeCell ref="B2:D2"/>
  </mergeCells>
  <pageMargins left="0.70000000000000007" right="0.70000000000000007" top="0.78740157500000008" bottom="0.78740157500000008" header="0.30000000000000004" footer="0.3000000000000000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8"/>
  <sheetViews>
    <sheetView workbookViewId="0"/>
  </sheetViews>
  <sheetFormatPr defaultRowHeight="15" x14ac:dyDescent="0.25"/>
  <cols>
    <col min="1" max="1" width="45.42578125" customWidth="1"/>
    <col min="2" max="2" width="4.7109375" customWidth="1"/>
    <col min="3" max="3" width="5.28515625" customWidth="1"/>
    <col min="4" max="4" width="6.140625" customWidth="1"/>
    <col min="5" max="5" width="6" bestFit="1" customWidth="1"/>
    <col min="6" max="6" width="8.85546875" style="79" bestFit="1" customWidth="1"/>
    <col min="7" max="7" width="8.85546875" bestFit="1" customWidth="1"/>
    <col min="8" max="256" width="6.7109375" customWidth="1"/>
    <col min="257" max="257" width="45.42578125" customWidth="1"/>
    <col min="258" max="258" width="4.7109375" customWidth="1"/>
    <col min="259" max="259" width="5.28515625" customWidth="1"/>
    <col min="260" max="260" width="6.140625" customWidth="1"/>
    <col min="261" max="261" width="4.7109375" customWidth="1"/>
    <col min="262" max="262" width="6.7109375" customWidth="1"/>
    <col min="263" max="263" width="6.85546875" customWidth="1"/>
    <col min="264" max="512" width="6.7109375" customWidth="1"/>
    <col min="513" max="513" width="45.42578125" customWidth="1"/>
    <col min="514" max="514" width="4.7109375" customWidth="1"/>
    <col min="515" max="515" width="5.28515625" customWidth="1"/>
    <col min="516" max="516" width="6.140625" customWidth="1"/>
    <col min="517" max="517" width="4.7109375" customWidth="1"/>
    <col min="518" max="518" width="6.7109375" customWidth="1"/>
    <col min="519" max="519" width="6.85546875" customWidth="1"/>
    <col min="520" max="768" width="6.7109375" customWidth="1"/>
    <col min="769" max="769" width="45.42578125" customWidth="1"/>
    <col min="770" max="770" width="4.7109375" customWidth="1"/>
    <col min="771" max="771" width="5.28515625" customWidth="1"/>
    <col min="772" max="772" width="6.140625" customWidth="1"/>
    <col min="773" max="773" width="4.7109375" customWidth="1"/>
    <col min="774" max="774" width="6.7109375" customWidth="1"/>
    <col min="775" max="775" width="6.85546875" customWidth="1"/>
    <col min="776" max="1024" width="6.7109375" customWidth="1"/>
    <col min="1025" max="1025" width="45.42578125" customWidth="1"/>
    <col min="1026" max="1026" width="4.7109375" customWidth="1"/>
    <col min="1027" max="1027" width="5.28515625" customWidth="1"/>
    <col min="1028" max="1028" width="6.140625" customWidth="1"/>
    <col min="1029" max="1029" width="4.7109375" customWidth="1"/>
    <col min="1030" max="1030" width="6.7109375" customWidth="1"/>
    <col min="1031" max="1031" width="6.85546875" customWidth="1"/>
    <col min="1032" max="1280" width="6.7109375" customWidth="1"/>
    <col min="1281" max="1281" width="45.42578125" customWidth="1"/>
    <col min="1282" max="1282" width="4.7109375" customWidth="1"/>
    <col min="1283" max="1283" width="5.28515625" customWidth="1"/>
    <col min="1284" max="1284" width="6.140625" customWidth="1"/>
    <col min="1285" max="1285" width="4.7109375" customWidth="1"/>
    <col min="1286" max="1286" width="6.7109375" customWidth="1"/>
    <col min="1287" max="1287" width="6.85546875" customWidth="1"/>
    <col min="1288" max="1536" width="6.7109375" customWidth="1"/>
    <col min="1537" max="1537" width="45.42578125" customWidth="1"/>
    <col min="1538" max="1538" width="4.7109375" customWidth="1"/>
    <col min="1539" max="1539" width="5.28515625" customWidth="1"/>
    <col min="1540" max="1540" width="6.140625" customWidth="1"/>
    <col min="1541" max="1541" width="4.7109375" customWidth="1"/>
    <col min="1542" max="1542" width="6.7109375" customWidth="1"/>
    <col min="1543" max="1543" width="6.85546875" customWidth="1"/>
    <col min="1544" max="1792" width="6.7109375" customWidth="1"/>
    <col min="1793" max="1793" width="45.42578125" customWidth="1"/>
    <col min="1794" max="1794" width="4.7109375" customWidth="1"/>
    <col min="1795" max="1795" width="5.28515625" customWidth="1"/>
    <col min="1796" max="1796" width="6.140625" customWidth="1"/>
    <col min="1797" max="1797" width="4.7109375" customWidth="1"/>
    <col min="1798" max="1798" width="6.7109375" customWidth="1"/>
    <col min="1799" max="1799" width="6.85546875" customWidth="1"/>
    <col min="1800" max="2048" width="6.7109375" customWidth="1"/>
    <col min="2049" max="2049" width="45.42578125" customWidth="1"/>
    <col min="2050" max="2050" width="4.7109375" customWidth="1"/>
    <col min="2051" max="2051" width="5.28515625" customWidth="1"/>
    <col min="2052" max="2052" width="6.140625" customWidth="1"/>
    <col min="2053" max="2053" width="4.7109375" customWidth="1"/>
    <col min="2054" max="2054" width="6.7109375" customWidth="1"/>
    <col min="2055" max="2055" width="6.85546875" customWidth="1"/>
    <col min="2056" max="2304" width="6.7109375" customWidth="1"/>
    <col min="2305" max="2305" width="45.42578125" customWidth="1"/>
    <col min="2306" max="2306" width="4.7109375" customWidth="1"/>
    <col min="2307" max="2307" width="5.28515625" customWidth="1"/>
    <col min="2308" max="2308" width="6.140625" customWidth="1"/>
    <col min="2309" max="2309" width="4.7109375" customWidth="1"/>
    <col min="2310" max="2310" width="6.7109375" customWidth="1"/>
    <col min="2311" max="2311" width="6.85546875" customWidth="1"/>
    <col min="2312" max="2560" width="6.7109375" customWidth="1"/>
    <col min="2561" max="2561" width="45.42578125" customWidth="1"/>
    <col min="2562" max="2562" width="4.7109375" customWidth="1"/>
    <col min="2563" max="2563" width="5.28515625" customWidth="1"/>
    <col min="2564" max="2564" width="6.140625" customWidth="1"/>
    <col min="2565" max="2565" width="4.7109375" customWidth="1"/>
    <col min="2566" max="2566" width="6.7109375" customWidth="1"/>
    <col min="2567" max="2567" width="6.85546875" customWidth="1"/>
    <col min="2568" max="2816" width="6.7109375" customWidth="1"/>
    <col min="2817" max="2817" width="45.42578125" customWidth="1"/>
    <col min="2818" max="2818" width="4.7109375" customWidth="1"/>
    <col min="2819" max="2819" width="5.28515625" customWidth="1"/>
    <col min="2820" max="2820" width="6.140625" customWidth="1"/>
    <col min="2821" max="2821" width="4.7109375" customWidth="1"/>
    <col min="2822" max="2822" width="6.7109375" customWidth="1"/>
    <col min="2823" max="2823" width="6.85546875" customWidth="1"/>
    <col min="2824" max="3072" width="6.7109375" customWidth="1"/>
    <col min="3073" max="3073" width="45.42578125" customWidth="1"/>
    <col min="3074" max="3074" width="4.7109375" customWidth="1"/>
    <col min="3075" max="3075" width="5.28515625" customWidth="1"/>
    <col min="3076" max="3076" width="6.140625" customWidth="1"/>
    <col min="3077" max="3077" width="4.7109375" customWidth="1"/>
    <col min="3078" max="3078" width="6.7109375" customWidth="1"/>
    <col min="3079" max="3079" width="6.85546875" customWidth="1"/>
    <col min="3080" max="3328" width="6.7109375" customWidth="1"/>
    <col min="3329" max="3329" width="45.42578125" customWidth="1"/>
    <col min="3330" max="3330" width="4.7109375" customWidth="1"/>
    <col min="3331" max="3331" width="5.28515625" customWidth="1"/>
    <col min="3332" max="3332" width="6.140625" customWidth="1"/>
    <col min="3333" max="3333" width="4.7109375" customWidth="1"/>
    <col min="3334" max="3334" width="6.7109375" customWidth="1"/>
    <col min="3335" max="3335" width="6.85546875" customWidth="1"/>
    <col min="3336" max="3584" width="6.7109375" customWidth="1"/>
    <col min="3585" max="3585" width="45.42578125" customWidth="1"/>
    <col min="3586" max="3586" width="4.7109375" customWidth="1"/>
    <col min="3587" max="3587" width="5.28515625" customWidth="1"/>
    <col min="3588" max="3588" width="6.140625" customWidth="1"/>
    <col min="3589" max="3589" width="4.7109375" customWidth="1"/>
    <col min="3590" max="3590" width="6.7109375" customWidth="1"/>
    <col min="3591" max="3591" width="6.85546875" customWidth="1"/>
    <col min="3592" max="3840" width="6.7109375" customWidth="1"/>
    <col min="3841" max="3841" width="45.42578125" customWidth="1"/>
    <col min="3842" max="3842" width="4.7109375" customWidth="1"/>
    <col min="3843" max="3843" width="5.28515625" customWidth="1"/>
    <col min="3844" max="3844" width="6.140625" customWidth="1"/>
    <col min="3845" max="3845" width="4.7109375" customWidth="1"/>
    <col min="3846" max="3846" width="6.7109375" customWidth="1"/>
    <col min="3847" max="3847" width="6.85546875" customWidth="1"/>
    <col min="3848" max="4096" width="6.7109375" customWidth="1"/>
    <col min="4097" max="4097" width="45.42578125" customWidth="1"/>
    <col min="4098" max="4098" width="4.7109375" customWidth="1"/>
    <col min="4099" max="4099" width="5.28515625" customWidth="1"/>
    <col min="4100" max="4100" width="6.140625" customWidth="1"/>
    <col min="4101" max="4101" width="4.7109375" customWidth="1"/>
    <col min="4102" max="4102" width="6.7109375" customWidth="1"/>
    <col min="4103" max="4103" width="6.85546875" customWidth="1"/>
    <col min="4104" max="4352" width="6.7109375" customWidth="1"/>
    <col min="4353" max="4353" width="45.42578125" customWidth="1"/>
    <col min="4354" max="4354" width="4.7109375" customWidth="1"/>
    <col min="4355" max="4355" width="5.28515625" customWidth="1"/>
    <col min="4356" max="4356" width="6.140625" customWidth="1"/>
    <col min="4357" max="4357" width="4.7109375" customWidth="1"/>
    <col min="4358" max="4358" width="6.7109375" customWidth="1"/>
    <col min="4359" max="4359" width="6.85546875" customWidth="1"/>
    <col min="4360" max="4608" width="6.7109375" customWidth="1"/>
    <col min="4609" max="4609" width="45.42578125" customWidth="1"/>
    <col min="4610" max="4610" width="4.7109375" customWidth="1"/>
    <col min="4611" max="4611" width="5.28515625" customWidth="1"/>
    <col min="4612" max="4612" width="6.140625" customWidth="1"/>
    <col min="4613" max="4613" width="4.7109375" customWidth="1"/>
    <col min="4614" max="4614" width="6.7109375" customWidth="1"/>
    <col min="4615" max="4615" width="6.85546875" customWidth="1"/>
    <col min="4616" max="4864" width="6.7109375" customWidth="1"/>
    <col min="4865" max="4865" width="45.42578125" customWidth="1"/>
    <col min="4866" max="4866" width="4.7109375" customWidth="1"/>
    <col min="4867" max="4867" width="5.28515625" customWidth="1"/>
    <col min="4868" max="4868" width="6.140625" customWidth="1"/>
    <col min="4869" max="4869" width="4.7109375" customWidth="1"/>
    <col min="4870" max="4870" width="6.7109375" customWidth="1"/>
    <col min="4871" max="4871" width="6.85546875" customWidth="1"/>
    <col min="4872" max="5120" width="6.7109375" customWidth="1"/>
    <col min="5121" max="5121" width="45.42578125" customWidth="1"/>
    <col min="5122" max="5122" width="4.7109375" customWidth="1"/>
    <col min="5123" max="5123" width="5.28515625" customWidth="1"/>
    <col min="5124" max="5124" width="6.140625" customWidth="1"/>
    <col min="5125" max="5125" width="4.7109375" customWidth="1"/>
    <col min="5126" max="5126" width="6.7109375" customWidth="1"/>
    <col min="5127" max="5127" width="6.85546875" customWidth="1"/>
    <col min="5128" max="5376" width="6.7109375" customWidth="1"/>
    <col min="5377" max="5377" width="45.42578125" customWidth="1"/>
    <col min="5378" max="5378" width="4.7109375" customWidth="1"/>
    <col min="5379" max="5379" width="5.28515625" customWidth="1"/>
    <col min="5380" max="5380" width="6.140625" customWidth="1"/>
    <col min="5381" max="5381" width="4.7109375" customWidth="1"/>
    <col min="5382" max="5382" width="6.7109375" customWidth="1"/>
    <col min="5383" max="5383" width="6.85546875" customWidth="1"/>
    <col min="5384" max="5632" width="6.7109375" customWidth="1"/>
    <col min="5633" max="5633" width="45.42578125" customWidth="1"/>
    <col min="5634" max="5634" width="4.7109375" customWidth="1"/>
    <col min="5635" max="5635" width="5.28515625" customWidth="1"/>
    <col min="5636" max="5636" width="6.140625" customWidth="1"/>
    <col min="5637" max="5637" width="4.7109375" customWidth="1"/>
    <col min="5638" max="5638" width="6.7109375" customWidth="1"/>
    <col min="5639" max="5639" width="6.85546875" customWidth="1"/>
    <col min="5640" max="5888" width="6.7109375" customWidth="1"/>
    <col min="5889" max="5889" width="45.42578125" customWidth="1"/>
    <col min="5890" max="5890" width="4.7109375" customWidth="1"/>
    <col min="5891" max="5891" width="5.28515625" customWidth="1"/>
    <col min="5892" max="5892" width="6.140625" customWidth="1"/>
    <col min="5893" max="5893" width="4.7109375" customWidth="1"/>
    <col min="5894" max="5894" width="6.7109375" customWidth="1"/>
    <col min="5895" max="5895" width="6.85546875" customWidth="1"/>
    <col min="5896" max="6144" width="6.7109375" customWidth="1"/>
    <col min="6145" max="6145" width="45.42578125" customWidth="1"/>
    <col min="6146" max="6146" width="4.7109375" customWidth="1"/>
    <col min="6147" max="6147" width="5.28515625" customWidth="1"/>
    <col min="6148" max="6148" width="6.140625" customWidth="1"/>
    <col min="6149" max="6149" width="4.7109375" customWidth="1"/>
    <col min="6150" max="6150" width="6.7109375" customWidth="1"/>
    <col min="6151" max="6151" width="6.85546875" customWidth="1"/>
    <col min="6152" max="6400" width="6.7109375" customWidth="1"/>
    <col min="6401" max="6401" width="45.42578125" customWidth="1"/>
    <col min="6402" max="6402" width="4.7109375" customWidth="1"/>
    <col min="6403" max="6403" width="5.28515625" customWidth="1"/>
    <col min="6404" max="6404" width="6.140625" customWidth="1"/>
    <col min="6405" max="6405" width="4.7109375" customWidth="1"/>
    <col min="6406" max="6406" width="6.7109375" customWidth="1"/>
    <col min="6407" max="6407" width="6.85546875" customWidth="1"/>
    <col min="6408" max="6656" width="6.7109375" customWidth="1"/>
    <col min="6657" max="6657" width="45.42578125" customWidth="1"/>
    <col min="6658" max="6658" width="4.7109375" customWidth="1"/>
    <col min="6659" max="6659" width="5.28515625" customWidth="1"/>
    <col min="6660" max="6660" width="6.140625" customWidth="1"/>
    <col min="6661" max="6661" width="4.7109375" customWidth="1"/>
    <col min="6662" max="6662" width="6.7109375" customWidth="1"/>
    <col min="6663" max="6663" width="6.85546875" customWidth="1"/>
    <col min="6664" max="6912" width="6.7109375" customWidth="1"/>
    <col min="6913" max="6913" width="45.42578125" customWidth="1"/>
    <col min="6914" max="6914" width="4.7109375" customWidth="1"/>
    <col min="6915" max="6915" width="5.28515625" customWidth="1"/>
    <col min="6916" max="6916" width="6.140625" customWidth="1"/>
    <col min="6917" max="6917" width="4.7109375" customWidth="1"/>
    <col min="6918" max="6918" width="6.7109375" customWidth="1"/>
    <col min="6919" max="6919" width="6.85546875" customWidth="1"/>
    <col min="6920" max="7168" width="6.7109375" customWidth="1"/>
    <col min="7169" max="7169" width="45.42578125" customWidth="1"/>
    <col min="7170" max="7170" width="4.7109375" customWidth="1"/>
    <col min="7171" max="7171" width="5.28515625" customWidth="1"/>
    <col min="7172" max="7172" width="6.140625" customWidth="1"/>
    <col min="7173" max="7173" width="4.7109375" customWidth="1"/>
    <col min="7174" max="7174" width="6.7109375" customWidth="1"/>
    <col min="7175" max="7175" width="6.85546875" customWidth="1"/>
    <col min="7176" max="7424" width="6.7109375" customWidth="1"/>
    <col min="7425" max="7425" width="45.42578125" customWidth="1"/>
    <col min="7426" max="7426" width="4.7109375" customWidth="1"/>
    <col min="7427" max="7427" width="5.28515625" customWidth="1"/>
    <col min="7428" max="7428" width="6.140625" customWidth="1"/>
    <col min="7429" max="7429" width="4.7109375" customWidth="1"/>
    <col min="7430" max="7430" width="6.7109375" customWidth="1"/>
    <col min="7431" max="7431" width="6.85546875" customWidth="1"/>
    <col min="7432" max="7680" width="6.7109375" customWidth="1"/>
    <col min="7681" max="7681" width="45.42578125" customWidth="1"/>
    <col min="7682" max="7682" width="4.7109375" customWidth="1"/>
    <col min="7683" max="7683" width="5.28515625" customWidth="1"/>
    <col min="7684" max="7684" width="6.140625" customWidth="1"/>
    <col min="7685" max="7685" width="4.7109375" customWidth="1"/>
    <col min="7686" max="7686" width="6.7109375" customWidth="1"/>
    <col min="7687" max="7687" width="6.85546875" customWidth="1"/>
    <col min="7688" max="7936" width="6.7109375" customWidth="1"/>
    <col min="7937" max="7937" width="45.42578125" customWidth="1"/>
    <col min="7938" max="7938" width="4.7109375" customWidth="1"/>
    <col min="7939" max="7939" width="5.28515625" customWidth="1"/>
    <col min="7940" max="7940" width="6.140625" customWidth="1"/>
    <col min="7941" max="7941" width="4.7109375" customWidth="1"/>
    <col min="7942" max="7942" width="6.7109375" customWidth="1"/>
    <col min="7943" max="7943" width="6.85546875" customWidth="1"/>
    <col min="7944" max="8192" width="6.7109375" customWidth="1"/>
    <col min="8193" max="8193" width="45.42578125" customWidth="1"/>
    <col min="8194" max="8194" width="4.7109375" customWidth="1"/>
    <col min="8195" max="8195" width="5.28515625" customWidth="1"/>
    <col min="8196" max="8196" width="6.140625" customWidth="1"/>
    <col min="8197" max="8197" width="4.7109375" customWidth="1"/>
    <col min="8198" max="8198" width="6.7109375" customWidth="1"/>
    <col min="8199" max="8199" width="6.85546875" customWidth="1"/>
    <col min="8200" max="8448" width="6.7109375" customWidth="1"/>
    <col min="8449" max="8449" width="45.42578125" customWidth="1"/>
    <col min="8450" max="8450" width="4.7109375" customWidth="1"/>
    <col min="8451" max="8451" width="5.28515625" customWidth="1"/>
    <col min="8452" max="8452" width="6.140625" customWidth="1"/>
    <col min="8453" max="8453" width="4.7109375" customWidth="1"/>
    <col min="8454" max="8454" width="6.7109375" customWidth="1"/>
    <col min="8455" max="8455" width="6.85546875" customWidth="1"/>
    <col min="8456" max="8704" width="6.7109375" customWidth="1"/>
    <col min="8705" max="8705" width="45.42578125" customWidth="1"/>
    <col min="8706" max="8706" width="4.7109375" customWidth="1"/>
    <col min="8707" max="8707" width="5.28515625" customWidth="1"/>
    <col min="8708" max="8708" width="6.140625" customWidth="1"/>
    <col min="8709" max="8709" width="4.7109375" customWidth="1"/>
    <col min="8710" max="8710" width="6.7109375" customWidth="1"/>
    <col min="8711" max="8711" width="6.85546875" customWidth="1"/>
    <col min="8712" max="8960" width="6.7109375" customWidth="1"/>
    <col min="8961" max="8961" width="45.42578125" customWidth="1"/>
    <col min="8962" max="8962" width="4.7109375" customWidth="1"/>
    <col min="8963" max="8963" width="5.28515625" customWidth="1"/>
    <col min="8964" max="8964" width="6.140625" customWidth="1"/>
    <col min="8965" max="8965" width="4.7109375" customWidth="1"/>
    <col min="8966" max="8966" width="6.7109375" customWidth="1"/>
    <col min="8967" max="8967" width="6.85546875" customWidth="1"/>
    <col min="8968" max="9216" width="6.7109375" customWidth="1"/>
    <col min="9217" max="9217" width="45.42578125" customWidth="1"/>
    <col min="9218" max="9218" width="4.7109375" customWidth="1"/>
    <col min="9219" max="9219" width="5.28515625" customWidth="1"/>
    <col min="9220" max="9220" width="6.140625" customWidth="1"/>
    <col min="9221" max="9221" width="4.7109375" customWidth="1"/>
    <col min="9222" max="9222" width="6.7109375" customWidth="1"/>
    <col min="9223" max="9223" width="6.85546875" customWidth="1"/>
    <col min="9224" max="9472" width="6.7109375" customWidth="1"/>
    <col min="9473" max="9473" width="45.42578125" customWidth="1"/>
    <col min="9474" max="9474" width="4.7109375" customWidth="1"/>
    <col min="9475" max="9475" width="5.28515625" customWidth="1"/>
    <col min="9476" max="9476" width="6.140625" customWidth="1"/>
    <col min="9477" max="9477" width="4.7109375" customWidth="1"/>
    <col min="9478" max="9478" width="6.7109375" customWidth="1"/>
    <col min="9479" max="9479" width="6.85546875" customWidth="1"/>
    <col min="9480" max="9728" width="6.7109375" customWidth="1"/>
    <col min="9729" max="9729" width="45.42578125" customWidth="1"/>
    <col min="9730" max="9730" width="4.7109375" customWidth="1"/>
    <col min="9731" max="9731" width="5.28515625" customWidth="1"/>
    <col min="9732" max="9732" width="6.140625" customWidth="1"/>
    <col min="9733" max="9733" width="4.7109375" customWidth="1"/>
    <col min="9734" max="9734" width="6.7109375" customWidth="1"/>
    <col min="9735" max="9735" width="6.85546875" customWidth="1"/>
    <col min="9736" max="9984" width="6.7109375" customWidth="1"/>
    <col min="9985" max="9985" width="45.42578125" customWidth="1"/>
    <col min="9986" max="9986" width="4.7109375" customWidth="1"/>
    <col min="9987" max="9987" width="5.28515625" customWidth="1"/>
    <col min="9988" max="9988" width="6.140625" customWidth="1"/>
    <col min="9989" max="9989" width="4.7109375" customWidth="1"/>
    <col min="9990" max="9990" width="6.7109375" customWidth="1"/>
    <col min="9991" max="9991" width="6.85546875" customWidth="1"/>
    <col min="9992" max="10240" width="6.7109375" customWidth="1"/>
    <col min="10241" max="10241" width="45.42578125" customWidth="1"/>
    <col min="10242" max="10242" width="4.7109375" customWidth="1"/>
    <col min="10243" max="10243" width="5.28515625" customWidth="1"/>
    <col min="10244" max="10244" width="6.140625" customWidth="1"/>
    <col min="10245" max="10245" width="4.7109375" customWidth="1"/>
    <col min="10246" max="10246" width="6.7109375" customWidth="1"/>
    <col min="10247" max="10247" width="6.85546875" customWidth="1"/>
    <col min="10248" max="10496" width="6.7109375" customWidth="1"/>
    <col min="10497" max="10497" width="45.42578125" customWidth="1"/>
    <col min="10498" max="10498" width="4.7109375" customWidth="1"/>
    <col min="10499" max="10499" width="5.28515625" customWidth="1"/>
    <col min="10500" max="10500" width="6.140625" customWidth="1"/>
    <col min="10501" max="10501" width="4.7109375" customWidth="1"/>
    <col min="10502" max="10502" width="6.7109375" customWidth="1"/>
    <col min="10503" max="10503" width="6.85546875" customWidth="1"/>
    <col min="10504" max="10752" width="6.7109375" customWidth="1"/>
    <col min="10753" max="10753" width="45.42578125" customWidth="1"/>
    <col min="10754" max="10754" width="4.7109375" customWidth="1"/>
    <col min="10755" max="10755" width="5.28515625" customWidth="1"/>
    <col min="10756" max="10756" width="6.140625" customWidth="1"/>
    <col min="10757" max="10757" width="4.7109375" customWidth="1"/>
    <col min="10758" max="10758" width="6.7109375" customWidth="1"/>
    <col min="10759" max="10759" width="6.85546875" customWidth="1"/>
    <col min="10760" max="11008" width="6.7109375" customWidth="1"/>
    <col min="11009" max="11009" width="45.42578125" customWidth="1"/>
    <col min="11010" max="11010" width="4.7109375" customWidth="1"/>
    <col min="11011" max="11011" width="5.28515625" customWidth="1"/>
    <col min="11012" max="11012" width="6.140625" customWidth="1"/>
    <col min="11013" max="11013" width="4.7109375" customWidth="1"/>
    <col min="11014" max="11014" width="6.7109375" customWidth="1"/>
    <col min="11015" max="11015" width="6.85546875" customWidth="1"/>
    <col min="11016" max="11264" width="6.7109375" customWidth="1"/>
    <col min="11265" max="11265" width="45.42578125" customWidth="1"/>
    <col min="11266" max="11266" width="4.7109375" customWidth="1"/>
    <col min="11267" max="11267" width="5.28515625" customWidth="1"/>
    <col min="11268" max="11268" width="6.140625" customWidth="1"/>
    <col min="11269" max="11269" width="4.7109375" customWidth="1"/>
    <col min="11270" max="11270" width="6.7109375" customWidth="1"/>
    <col min="11271" max="11271" width="6.85546875" customWidth="1"/>
    <col min="11272" max="11520" width="6.7109375" customWidth="1"/>
    <col min="11521" max="11521" width="45.42578125" customWidth="1"/>
    <col min="11522" max="11522" width="4.7109375" customWidth="1"/>
    <col min="11523" max="11523" width="5.28515625" customWidth="1"/>
    <col min="11524" max="11524" width="6.140625" customWidth="1"/>
    <col min="11525" max="11525" width="4.7109375" customWidth="1"/>
    <col min="11526" max="11526" width="6.7109375" customWidth="1"/>
    <col min="11527" max="11527" width="6.85546875" customWidth="1"/>
    <col min="11528" max="11776" width="6.7109375" customWidth="1"/>
    <col min="11777" max="11777" width="45.42578125" customWidth="1"/>
    <col min="11778" max="11778" width="4.7109375" customWidth="1"/>
    <col min="11779" max="11779" width="5.28515625" customWidth="1"/>
    <col min="11780" max="11780" width="6.140625" customWidth="1"/>
    <col min="11781" max="11781" width="4.7109375" customWidth="1"/>
    <col min="11782" max="11782" width="6.7109375" customWidth="1"/>
    <col min="11783" max="11783" width="6.85546875" customWidth="1"/>
    <col min="11784" max="12032" width="6.7109375" customWidth="1"/>
    <col min="12033" max="12033" width="45.42578125" customWidth="1"/>
    <col min="12034" max="12034" width="4.7109375" customWidth="1"/>
    <col min="12035" max="12035" width="5.28515625" customWidth="1"/>
    <col min="12036" max="12036" width="6.140625" customWidth="1"/>
    <col min="12037" max="12037" width="4.7109375" customWidth="1"/>
    <col min="12038" max="12038" width="6.7109375" customWidth="1"/>
    <col min="12039" max="12039" width="6.85546875" customWidth="1"/>
    <col min="12040" max="12288" width="6.7109375" customWidth="1"/>
    <col min="12289" max="12289" width="45.42578125" customWidth="1"/>
    <col min="12290" max="12290" width="4.7109375" customWidth="1"/>
    <col min="12291" max="12291" width="5.28515625" customWidth="1"/>
    <col min="12292" max="12292" width="6.140625" customWidth="1"/>
    <col min="12293" max="12293" width="4.7109375" customWidth="1"/>
    <col min="12294" max="12294" width="6.7109375" customWidth="1"/>
    <col min="12295" max="12295" width="6.85546875" customWidth="1"/>
    <col min="12296" max="12544" width="6.7109375" customWidth="1"/>
    <col min="12545" max="12545" width="45.42578125" customWidth="1"/>
    <col min="12546" max="12546" width="4.7109375" customWidth="1"/>
    <col min="12547" max="12547" width="5.28515625" customWidth="1"/>
    <col min="12548" max="12548" width="6.140625" customWidth="1"/>
    <col min="12549" max="12549" width="4.7109375" customWidth="1"/>
    <col min="12550" max="12550" width="6.7109375" customWidth="1"/>
    <col min="12551" max="12551" width="6.85546875" customWidth="1"/>
    <col min="12552" max="12800" width="6.7109375" customWidth="1"/>
    <col min="12801" max="12801" width="45.42578125" customWidth="1"/>
    <col min="12802" max="12802" width="4.7109375" customWidth="1"/>
    <col min="12803" max="12803" width="5.28515625" customWidth="1"/>
    <col min="12804" max="12804" width="6.140625" customWidth="1"/>
    <col min="12805" max="12805" width="4.7109375" customWidth="1"/>
    <col min="12806" max="12806" width="6.7109375" customWidth="1"/>
    <col min="12807" max="12807" width="6.85546875" customWidth="1"/>
    <col min="12808" max="13056" width="6.7109375" customWidth="1"/>
    <col min="13057" max="13057" width="45.42578125" customWidth="1"/>
    <col min="13058" max="13058" width="4.7109375" customWidth="1"/>
    <col min="13059" max="13059" width="5.28515625" customWidth="1"/>
    <col min="13060" max="13060" width="6.140625" customWidth="1"/>
    <col min="13061" max="13061" width="4.7109375" customWidth="1"/>
    <col min="13062" max="13062" width="6.7109375" customWidth="1"/>
    <col min="13063" max="13063" width="6.85546875" customWidth="1"/>
    <col min="13064" max="13312" width="6.7109375" customWidth="1"/>
    <col min="13313" max="13313" width="45.42578125" customWidth="1"/>
    <col min="13314" max="13314" width="4.7109375" customWidth="1"/>
    <col min="13315" max="13315" width="5.28515625" customWidth="1"/>
    <col min="13316" max="13316" width="6.140625" customWidth="1"/>
    <col min="13317" max="13317" width="4.7109375" customWidth="1"/>
    <col min="13318" max="13318" width="6.7109375" customWidth="1"/>
    <col min="13319" max="13319" width="6.85546875" customWidth="1"/>
    <col min="13320" max="13568" width="6.7109375" customWidth="1"/>
    <col min="13569" max="13569" width="45.42578125" customWidth="1"/>
    <col min="13570" max="13570" width="4.7109375" customWidth="1"/>
    <col min="13571" max="13571" width="5.28515625" customWidth="1"/>
    <col min="13572" max="13572" width="6.140625" customWidth="1"/>
    <col min="13573" max="13573" width="4.7109375" customWidth="1"/>
    <col min="13574" max="13574" width="6.7109375" customWidth="1"/>
    <col min="13575" max="13575" width="6.85546875" customWidth="1"/>
    <col min="13576" max="13824" width="6.7109375" customWidth="1"/>
    <col min="13825" max="13825" width="45.42578125" customWidth="1"/>
    <col min="13826" max="13826" width="4.7109375" customWidth="1"/>
    <col min="13827" max="13827" width="5.28515625" customWidth="1"/>
    <col min="13828" max="13828" width="6.140625" customWidth="1"/>
    <col min="13829" max="13829" width="4.7109375" customWidth="1"/>
    <col min="13830" max="13830" width="6.7109375" customWidth="1"/>
    <col min="13831" max="13831" width="6.85546875" customWidth="1"/>
    <col min="13832" max="14080" width="6.7109375" customWidth="1"/>
    <col min="14081" max="14081" width="45.42578125" customWidth="1"/>
    <col min="14082" max="14082" width="4.7109375" customWidth="1"/>
    <col min="14083" max="14083" width="5.28515625" customWidth="1"/>
    <col min="14084" max="14084" width="6.140625" customWidth="1"/>
    <col min="14085" max="14085" width="4.7109375" customWidth="1"/>
    <col min="14086" max="14086" width="6.7109375" customWidth="1"/>
    <col min="14087" max="14087" width="6.85546875" customWidth="1"/>
    <col min="14088" max="14336" width="6.7109375" customWidth="1"/>
    <col min="14337" max="14337" width="45.42578125" customWidth="1"/>
    <col min="14338" max="14338" width="4.7109375" customWidth="1"/>
    <col min="14339" max="14339" width="5.28515625" customWidth="1"/>
    <col min="14340" max="14340" width="6.140625" customWidth="1"/>
    <col min="14341" max="14341" width="4.7109375" customWidth="1"/>
    <col min="14342" max="14342" width="6.7109375" customWidth="1"/>
    <col min="14343" max="14343" width="6.85546875" customWidth="1"/>
    <col min="14344" max="14592" width="6.7109375" customWidth="1"/>
    <col min="14593" max="14593" width="45.42578125" customWidth="1"/>
    <col min="14594" max="14594" width="4.7109375" customWidth="1"/>
    <col min="14595" max="14595" width="5.28515625" customWidth="1"/>
    <col min="14596" max="14596" width="6.140625" customWidth="1"/>
    <col min="14597" max="14597" width="4.7109375" customWidth="1"/>
    <col min="14598" max="14598" width="6.7109375" customWidth="1"/>
    <col min="14599" max="14599" width="6.85546875" customWidth="1"/>
    <col min="14600" max="14848" width="6.7109375" customWidth="1"/>
    <col min="14849" max="14849" width="45.42578125" customWidth="1"/>
    <col min="14850" max="14850" width="4.7109375" customWidth="1"/>
    <col min="14851" max="14851" width="5.28515625" customWidth="1"/>
    <col min="14852" max="14852" width="6.140625" customWidth="1"/>
    <col min="14853" max="14853" width="4.7109375" customWidth="1"/>
    <col min="14854" max="14854" width="6.7109375" customWidth="1"/>
    <col min="14855" max="14855" width="6.85546875" customWidth="1"/>
    <col min="14856" max="15104" width="6.7109375" customWidth="1"/>
    <col min="15105" max="15105" width="45.42578125" customWidth="1"/>
    <col min="15106" max="15106" width="4.7109375" customWidth="1"/>
    <col min="15107" max="15107" width="5.28515625" customWidth="1"/>
    <col min="15108" max="15108" width="6.140625" customWidth="1"/>
    <col min="15109" max="15109" width="4.7109375" customWidth="1"/>
    <col min="15110" max="15110" width="6.7109375" customWidth="1"/>
    <col min="15111" max="15111" width="6.85546875" customWidth="1"/>
    <col min="15112" max="15360" width="6.7109375" customWidth="1"/>
    <col min="15361" max="15361" width="45.42578125" customWidth="1"/>
    <col min="15362" max="15362" width="4.7109375" customWidth="1"/>
    <col min="15363" max="15363" width="5.28515625" customWidth="1"/>
    <col min="15364" max="15364" width="6.140625" customWidth="1"/>
    <col min="15365" max="15365" width="4.7109375" customWidth="1"/>
    <col min="15366" max="15366" width="6.7109375" customWidth="1"/>
    <col min="15367" max="15367" width="6.85546875" customWidth="1"/>
    <col min="15368" max="15616" width="6.7109375" customWidth="1"/>
    <col min="15617" max="15617" width="45.42578125" customWidth="1"/>
    <col min="15618" max="15618" width="4.7109375" customWidth="1"/>
    <col min="15619" max="15619" width="5.28515625" customWidth="1"/>
    <col min="15620" max="15620" width="6.140625" customWidth="1"/>
    <col min="15621" max="15621" width="4.7109375" customWidth="1"/>
    <col min="15622" max="15622" width="6.7109375" customWidth="1"/>
    <col min="15623" max="15623" width="6.85546875" customWidth="1"/>
    <col min="15624" max="15872" width="6.7109375" customWidth="1"/>
    <col min="15873" max="15873" width="45.42578125" customWidth="1"/>
    <col min="15874" max="15874" width="4.7109375" customWidth="1"/>
    <col min="15875" max="15875" width="5.28515625" customWidth="1"/>
    <col min="15876" max="15876" width="6.140625" customWidth="1"/>
    <col min="15877" max="15877" width="4.7109375" customWidth="1"/>
    <col min="15878" max="15878" width="6.7109375" customWidth="1"/>
    <col min="15879" max="15879" width="6.85546875" customWidth="1"/>
    <col min="15880" max="16128" width="6.7109375" customWidth="1"/>
    <col min="16129" max="16129" width="45.42578125" customWidth="1"/>
    <col min="16130" max="16130" width="4.7109375" customWidth="1"/>
    <col min="16131" max="16131" width="5.28515625" customWidth="1"/>
    <col min="16132" max="16132" width="6.140625" customWidth="1"/>
    <col min="16133" max="16133" width="4.7109375" customWidth="1"/>
    <col min="16134" max="16134" width="6.7109375" customWidth="1"/>
    <col min="16135" max="16135" width="6.85546875" customWidth="1"/>
    <col min="16136" max="16384" width="6.7109375" customWidth="1"/>
  </cols>
  <sheetData>
    <row r="1" spans="1:7" ht="15.75" x14ac:dyDescent="0.25">
      <c r="A1" s="78" t="s">
        <v>248</v>
      </c>
    </row>
    <row r="2" spans="1:7" x14ac:dyDescent="0.25">
      <c r="A2" s="80" t="s">
        <v>224</v>
      </c>
      <c r="B2" s="116" t="s">
        <v>225</v>
      </c>
      <c r="C2" s="116"/>
      <c r="D2" s="116"/>
      <c r="E2" s="81" t="s">
        <v>226</v>
      </c>
      <c r="F2" s="82" t="s">
        <v>227</v>
      </c>
      <c r="G2" s="83" t="s">
        <v>228</v>
      </c>
    </row>
    <row r="3" spans="1:7" x14ac:dyDescent="0.25">
      <c r="A3" s="84"/>
      <c r="B3" s="85" t="s">
        <v>229</v>
      </c>
      <c r="C3" s="85" t="s">
        <v>230</v>
      </c>
      <c r="D3" s="85" t="s">
        <v>231</v>
      </c>
      <c r="E3" s="86" t="s">
        <v>122</v>
      </c>
      <c r="F3" s="87"/>
      <c r="G3" s="88"/>
    </row>
    <row r="4" spans="1:7" x14ac:dyDescent="0.25">
      <c r="A4" s="85" t="s">
        <v>232</v>
      </c>
      <c r="B4" s="85">
        <v>160</v>
      </c>
      <c r="C4" s="85">
        <v>160</v>
      </c>
      <c r="D4" s="85">
        <v>160</v>
      </c>
      <c r="E4" s="85">
        <v>6</v>
      </c>
      <c r="F4" s="89" t="s">
        <v>122</v>
      </c>
      <c r="G4" s="90">
        <v>6</v>
      </c>
    </row>
    <row r="5" spans="1:7" x14ac:dyDescent="0.25">
      <c r="A5" s="85" t="s">
        <v>233</v>
      </c>
      <c r="B5" s="85">
        <v>160</v>
      </c>
      <c r="C5" s="85">
        <v>160</v>
      </c>
      <c r="D5" s="85">
        <v>2505</v>
      </c>
      <c r="E5" s="85">
        <v>4</v>
      </c>
      <c r="F5" s="89" t="s">
        <v>234</v>
      </c>
      <c r="G5" s="91">
        <f t="shared" ref="G5:G12" si="0">B5*C5*D5*E5/1000000000</f>
        <v>0.25651200000000002</v>
      </c>
    </row>
    <row r="6" spans="1:7" x14ac:dyDescent="0.25">
      <c r="A6" s="85" t="s">
        <v>233</v>
      </c>
      <c r="B6" s="85">
        <v>160</v>
      </c>
      <c r="C6" s="85">
        <v>160</v>
      </c>
      <c r="D6" s="85">
        <v>2100</v>
      </c>
      <c r="E6" s="85">
        <v>2</v>
      </c>
      <c r="F6" s="89" t="s">
        <v>234</v>
      </c>
      <c r="G6" s="91">
        <f t="shared" si="0"/>
        <v>0.10752</v>
      </c>
    </row>
    <row r="7" spans="1:7" x14ac:dyDescent="0.25">
      <c r="A7" s="85" t="s">
        <v>235</v>
      </c>
      <c r="B7" s="85">
        <v>160</v>
      </c>
      <c r="C7" s="85">
        <v>200</v>
      </c>
      <c r="D7" s="85">
        <v>3330</v>
      </c>
      <c r="E7" s="85">
        <v>2</v>
      </c>
      <c r="F7" s="89" t="s">
        <v>234</v>
      </c>
      <c r="G7" s="91">
        <f t="shared" si="0"/>
        <v>0.21312</v>
      </c>
    </row>
    <row r="8" spans="1:7" x14ac:dyDescent="0.25">
      <c r="A8" s="85" t="s">
        <v>235</v>
      </c>
      <c r="B8" s="85">
        <v>160</v>
      </c>
      <c r="C8" s="85">
        <v>200</v>
      </c>
      <c r="D8" s="85">
        <v>1960</v>
      </c>
      <c r="E8" s="85">
        <v>1</v>
      </c>
      <c r="F8" s="89" t="s">
        <v>234</v>
      </c>
      <c r="G8" s="91">
        <f t="shared" si="0"/>
        <v>6.2719999999999998E-2</v>
      </c>
    </row>
    <row r="9" spans="1:7" x14ac:dyDescent="0.25">
      <c r="A9" s="85" t="s">
        <v>237</v>
      </c>
      <c r="B9" s="85">
        <v>100</v>
      </c>
      <c r="C9" s="85">
        <v>160</v>
      </c>
      <c r="D9" s="85">
        <v>4700</v>
      </c>
      <c r="E9" s="85">
        <v>3</v>
      </c>
      <c r="F9" s="89" t="s">
        <v>234</v>
      </c>
      <c r="G9" s="91">
        <f t="shared" si="0"/>
        <v>0.22559999999999999</v>
      </c>
    </row>
    <row r="10" spans="1:7" x14ac:dyDescent="0.25">
      <c r="A10" s="85" t="s">
        <v>236</v>
      </c>
      <c r="B10" s="85">
        <v>100</v>
      </c>
      <c r="C10" s="85">
        <v>160</v>
      </c>
      <c r="D10" s="85">
        <v>2890</v>
      </c>
      <c r="E10" s="85">
        <v>10</v>
      </c>
      <c r="F10" s="89" t="s">
        <v>234</v>
      </c>
      <c r="G10" s="91">
        <f t="shared" si="0"/>
        <v>0.46239999999999998</v>
      </c>
    </row>
    <row r="11" spans="1:7" x14ac:dyDescent="0.25">
      <c r="A11" s="85" t="s">
        <v>236</v>
      </c>
      <c r="B11" s="85">
        <v>100</v>
      </c>
      <c r="C11" s="85">
        <v>160</v>
      </c>
      <c r="D11" s="85">
        <v>2350</v>
      </c>
      <c r="E11" s="85">
        <v>4</v>
      </c>
      <c r="F11" s="89" t="s">
        <v>234</v>
      </c>
      <c r="G11" s="91">
        <f t="shared" si="0"/>
        <v>0.15040000000000001</v>
      </c>
    </row>
    <row r="12" spans="1:7" s="19" customFormat="1" x14ac:dyDescent="0.25">
      <c r="A12" s="77" t="s">
        <v>249</v>
      </c>
      <c r="B12" s="77">
        <v>100</v>
      </c>
      <c r="C12" s="77">
        <v>100</v>
      </c>
      <c r="D12" s="77">
        <f>1029*4+1332*4</f>
        <v>9444</v>
      </c>
      <c r="E12" s="77">
        <v>1</v>
      </c>
      <c r="F12" s="93" t="s">
        <v>234</v>
      </c>
      <c r="G12" s="94">
        <f t="shared" si="0"/>
        <v>9.4439999999999996E-2</v>
      </c>
    </row>
    <row r="13" spans="1:7" x14ac:dyDescent="0.25">
      <c r="A13" s="85" t="s">
        <v>244</v>
      </c>
      <c r="B13" s="85">
        <v>25</v>
      </c>
      <c r="C13" s="85">
        <v>2030</v>
      </c>
      <c r="D13" s="85">
        <v>2000</v>
      </c>
      <c r="E13" s="85">
        <v>1</v>
      </c>
      <c r="F13" s="89" t="s">
        <v>241</v>
      </c>
      <c r="G13" s="91">
        <f>C13*D13/1000000</f>
        <v>4.0599999999999996</v>
      </c>
    </row>
    <row r="14" spans="1:7" x14ac:dyDescent="0.25">
      <c r="A14" s="85" t="s">
        <v>244</v>
      </c>
      <c r="B14" s="85">
        <v>25</v>
      </c>
      <c r="C14" s="85">
        <v>5776</v>
      </c>
      <c r="D14" s="85">
        <v>3500</v>
      </c>
      <c r="E14" s="85">
        <v>1</v>
      </c>
      <c r="F14" s="89" t="s">
        <v>241</v>
      </c>
      <c r="G14" s="91">
        <f>C14*D14/1000000</f>
        <v>20.216000000000001</v>
      </c>
    </row>
    <row r="16" spans="1:7" x14ac:dyDescent="0.25">
      <c r="A16" t="s">
        <v>245</v>
      </c>
    </row>
    <row r="17" spans="1:1" x14ac:dyDescent="0.25">
      <c r="A17" t="s">
        <v>246</v>
      </c>
    </row>
    <row r="18" spans="1:1" x14ac:dyDescent="0.25">
      <c r="A18" t="s">
        <v>247</v>
      </c>
    </row>
  </sheetData>
  <sheetProtection algorithmName="SHA-512" hashValue="BfMUiFcy5f0VfCwf0aRVPmI4WMdIsJ4Z7H75AsW2qK9QrUfkEKmWXZTn4U+C8WMMzM1QFO8GnrCRBz//rD40+A==" saltValue="h5cRFOt/Pbs2exSXWEGJ2w==" spinCount="100000" sheet="1" objects="1" scenarios="1"/>
  <mergeCells count="1">
    <mergeCell ref="B2:D2"/>
  </mergeCells>
  <pageMargins left="0.70000000000000007" right="0.70000000000000007" top="0.78740157500000008" bottom="0.78740157500000008" header="0.30000000000000004" footer="0.3000000000000000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9"/>
  <sheetViews>
    <sheetView workbookViewId="0"/>
  </sheetViews>
  <sheetFormatPr defaultRowHeight="15" x14ac:dyDescent="0.25"/>
  <cols>
    <col min="1" max="1" width="45.42578125" customWidth="1"/>
    <col min="2" max="2" width="4.7109375" customWidth="1"/>
    <col min="3" max="3" width="5.28515625" customWidth="1"/>
    <col min="4" max="4" width="6.140625" customWidth="1"/>
    <col min="5" max="5" width="6" bestFit="1" customWidth="1"/>
    <col min="6" max="6" width="8.85546875" style="79" bestFit="1" customWidth="1"/>
    <col min="7" max="7" width="8.85546875" bestFit="1" customWidth="1"/>
    <col min="8" max="256" width="6.7109375" customWidth="1"/>
    <col min="257" max="257" width="45.42578125" customWidth="1"/>
    <col min="258" max="258" width="4.7109375" customWidth="1"/>
    <col min="259" max="259" width="5.28515625" customWidth="1"/>
    <col min="260" max="260" width="6.140625" customWidth="1"/>
    <col min="261" max="261" width="4.7109375" customWidth="1"/>
    <col min="262" max="262" width="6.7109375" customWidth="1"/>
    <col min="263" max="263" width="6.85546875" customWidth="1"/>
    <col min="264" max="512" width="6.7109375" customWidth="1"/>
    <col min="513" max="513" width="45.42578125" customWidth="1"/>
    <col min="514" max="514" width="4.7109375" customWidth="1"/>
    <col min="515" max="515" width="5.28515625" customWidth="1"/>
    <col min="516" max="516" width="6.140625" customWidth="1"/>
    <col min="517" max="517" width="4.7109375" customWidth="1"/>
    <col min="518" max="518" width="6.7109375" customWidth="1"/>
    <col min="519" max="519" width="6.85546875" customWidth="1"/>
    <col min="520" max="768" width="6.7109375" customWidth="1"/>
    <col min="769" max="769" width="45.42578125" customWidth="1"/>
    <col min="770" max="770" width="4.7109375" customWidth="1"/>
    <col min="771" max="771" width="5.28515625" customWidth="1"/>
    <col min="772" max="772" width="6.140625" customWidth="1"/>
    <col min="773" max="773" width="4.7109375" customWidth="1"/>
    <col min="774" max="774" width="6.7109375" customWidth="1"/>
    <col min="775" max="775" width="6.85546875" customWidth="1"/>
    <col min="776" max="1024" width="6.7109375" customWidth="1"/>
    <col min="1025" max="1025" width="45.42578125" customWidth="1"/>
    <col min="1026" max="1026" width="4.7109375" customWidth="1"/>
    <col min="1027" max="1027" width="5.28515625" customWidth="1"/>
    <col min="1028" max="1028" width="6.140625" customWidth="1"/>
    <col min="1029" max="1029" width="4.7109375" customWidth="1"/>
    <col min="1030" max="1030" width="6.7109375" customWidth="1"/>
    <col min="1031" max="1031" width="6.85546875" customWidth="1"/>
    <col min="1032" max="1280" width="6.7109375" customWidth="1"/>
    <col min="1281" max="1281" width="45.42578125" customWidth="1"/>
    <col min="1282" max="1282" width="4.7109375" customWidth="1"/>
    <col min="1283" max="1283" width="5.28515625" customWidth="1"/>
    <col min="1284" max="1284" width="6.140625" customWidth="1"/>
    <col min="1285" max="1285" width="4.7109375" customWidth="1"/>
    <col min="1286" max="1286" width="6.7109375" customWidth="1"/>
    <col min="1287" max="1287" width="6.85546875" customWidth="1"/>
    <col min="1288" max="1536" width="6.7109375" customWidth="1"/>
    <col min="1537" max="1537" width="45.42578125" customWidth="1"/>
    <col min="1538" max="1538" width="4.7109375" customWidth="1"/>
    <col min="1539" max="1539" width="5.28515625" customWidth="1"/>
    <col min="1540" max="1540" width="6.140625" customWidth="1"/>
    <col min="1541" max="1541" width="4.7109375" customWidth="1"/>
    <col min="1542" max="1542" width="6.7109375" customWidth="1"/>
    <col min="1543" max="1543" width="6.85546875" customWidth="1"/>
    <col min="1544" max="1792" width="6.7109375" customWidth="1"/>
    <col min="1793" max="1793" width="45.42578125" customWidth="1"/>
    <col min="1794" max="1794" width="4.7109375" customWidth="1"/>
    <col min="1795" max="1795" width="5.28515625" customWidth="1"/>
    <col min="1796" max="1796" width="6.140625" customWidth="1"/>
    <col min="1797" max="1797" width="4.7109375" customWidth="1"/>
    <col min="1798" max="1798" width="6.7109375" customWidth="1"/>
    <col min="1799" max="1799" width="6.85546875" customWidth="1"/>
    <col min="1800" max="2048" width="6.7109375" customWidth="1"/>
    <col min="2049" max="2049" width="45.42578125" customWidth="1"/>
    <col min="2050" max="2050" width="4.7109375" customWidth="1"/>
    <col min="2051" max="2051" width="5.28515625" customWidth="1"/>
    <col min="2052" max="2052" width="6.140625" customWidth="1"/>
    <col min="2053" max="2053" width="4.7109375" customWidth="1"/>
    <col min="2054" max="2054" width="6.7109375" customWidth="1"/>
    <col min="2055" max="2055" width="6.85546875" customWidth="1"/>
    <col min="2056" max="2304" width="6.7109375" customWidth="1"/>
    <col min="2305" max="2305" width="45.42578125" customWidth="1"/>
    <col min="2306" max="2306" width="4.7109375" customWidth="1"/>
    <col min="2307" max="2307" width="5.28515625" customWidth="1"/>
    <col min="2308" max="2308" width="6.140625" customWidth="1"/>
    <col min="2309" max="2309" width="4.7109375" customWidth="1"/>
    <col min="2310" max="2310" width="6.7109375" customWidth="1"/>
    <col min="2311" max="2311" width="6.85546875" customWidth="1"/>
    <col min="2312" max="2560" width="6.7109375" customWidth="1"/>
    <col min="2561" max="2561" width="45.42578125" customWidth="1"/>
    <col min="2562" max="2562" width="4.7109375" customWidth="1"/>
    <col min="2563" max="2563" width="5.28515625" customWidth="1"/>
    <col min="2564" max="2564" width="6.140625" customWidth="1"/>
    <col min="2565" max="2565" width="4.7109375" customWidth="1"/>
    <col min="2566" max="2566" width="6.7109375" customWidth="1"/>
    <col min="2567" max="2567" width="6.85546875" customWidth="1"/>
    <col min="2568" max="2816" width="6.7109375" customWidth="1"/>
    <col min="2817" max="2817" width="45.42578125" customWidth="1"/>
    <col min="2818" max="2818" width="4.7109375" customWidth="1"/>
    <col min="2819" max="2819" width="5.28515625" customWidth="1"/>
    <col min="2820" max="2820" width="6.140625" customWidth="1"/>
    <col min="2821" max="2821" width="4.7109375" customWidth="1"/>
    <col min="2822" max="2822" width="6.7109375" customWidth="1"/>
    <col min="2823" max="2823" width="6.85546875" customWidth="1"/>
    <col min="2824" max="3072" width="6.7109375" customWidth="1"/>
    <col min="3073" max="3073" width="45.42578125" customWidth="1"/>
    <col min="3074" max="3074" width="4.7109375" customWidth="1"/>
    <col min="3075" max="3075" width="5.28515625" customWidth="1"/>
    <col min="3076" max="3076" width="6.140625" customWidth="1"/>
    <col min="3077" max="3077" width="4.7109375" customWidth="1"/>
    <col min="3078" max="3078" width="6.7109375" customWidth="1"/>
    <col min="3079" max="3079" width="6.85546875" customWidth="1"/>
    <col min="3080" max="3328" width="6.7109375" customWidth="1"/>
    <col min="3329" max="3329" width="45.42578125" customWidth="1"/>
    <col min="3330" max="3330" width="4.7109375" customWidth="1"/>
    <col min="3331" max="3331" width="5.28515625" customWidth="1"/>
    <col min="3332" max="3332" width="6.140625" customWidth="1"/>
    <col min="3333" max="3333" width="4.7109375" customWidth="1"/>
    <col min="3334" max="3334" width="6.7109375" customWidth="1"/>
    <col min="3335" max="3335" width="6.85546875" customWidth="1"/>
    <col min="3336" max="3584" width="6.7109375" customWidth="1"/>
    <col min="3585" max="3585" width="45.42578125" customWidth="1"/>
    <col min="3586" max="3586" width="4.7109375" customWidth="1"/>
    <col min="3587" max="3587" width="5.28515625" customWidth="1"/>
    <col min="3588" max="3588" width="6.140625" customWidth="1"/>
    <col min="3589" max="3589" width="4.7109375" customWidth="1"/>
    <col min="3590" max="3590" width="6.7109375" customWidth="1"/>
    <col min="3591" max="3591" width="6.85546875" customWidth="1"/>
    <col min="3592" max="3840" width="6.7109375" customWidth="1"/>
    <col min="3841" max="3841" width="45.42578125" customWidth="1"/>
    <col min="3842" max="3842" width="4.7109375" customWidth="1"/>
    <col min="3843" max="3843" width="5.28515625" customWidth="1"/>
    <col min="3844" max="3844" width="6.140625" customWidth="1"/>
    <col min="3845" max="3845" width="4.7109375" customWidth="1"/>
    <col min="3846" max="3846" width="6.7109375" customWidth="1"/>
    <col min="3847" max="3847" width="6.85546875" customWidth="1"/>
    <col min="3848" max="4096" width="6.7109375" customWidth="1"/>
    <col min="4097" max="4097" width="45.42578125" customWidth="1"/>
    <col min="4098" max="4098" width="4.7109375" customWidth="1"/>
    <col min="4099" max="4099" width="5.28515625" customWidth="1"/>
    <col min="4100" max="4100" width="6.140625" customWidth="1"/>
    <col min="4101" max="4101" width="4.7109375" customWidth="1"/>
    <col min="4102" max="4102" width="6.7109375" customWidth="1"/>
    <col min="4103" max="4103" width="6.85546875" customWidth="1"/>
    <col min="4104" max="4352" width="6.7109375" customWidth="1"/>
    <col min="4353" max="4353" width="45.42578125" customWidth="1"/>
    <col min="4354" max="4354" width="4.7109375" customWidth="1"/>
    <col min="4355" max="4355" width="5.28515625" customWidth="1"/>
    <col min="4356" max="4356" width="6.140625" customWidth="1"/>
    <col min="4357" max="4357" width="4.7109375" customWidth="1"/>
    <col min="4358" max="4358" width="6.7109375" customWidth="1"/>
    <col min="4359" max="4359" width="6.85546875" customWidth="1"/>
    <col min="4360" max="4608" width="6.7109375" customWidth="1"/>
    <col min="4609" max="4609" width="45.42578125" customWidth="1"/>
    <col min="4610" max="4610" width="4.7109375" customWidth="1"/>
    <col min="4611" max="4611" width="5.28515625" customWidth="1"/>
    <col min="4612" max="4612" width="6.140625" customWidth="1"/>
    <col min="4613" max="4613" width="4.7109375" customWidth="1"/>
    <col min="4614" max="4614" width="6.7109375" customWidth="1"/>
    <col min="4615" max="4615" width="6.85546875" customWidth="1"/>
    <col min="4616" max="4864" width="6.7109375" customWidth="1"/>
    <col min="4865" max="4865" width="45.42578125" customWidth="1"/>
    <col min="4866" max="4866" width="4.7109375" customWidth="1"/>
    <col min="4867" max="4867" width="5.28515625" customWidth="1"/>
    <col min="4868" max="4868" width="6.140625" customWidth="1"/>
    <col min="4869" max="4869" width="4.7109375" customWidth="1"/>
    <col min="4870" max="4870" width="6.7109375" customWidth="1"/>
    <col min="4871" max="4871" width="6.85546875" customWidth="1"/>
    <col min="4872" max="5120" width="6.7109375" customWidth="1"/>
    <col min="5121" max="5121" width="45.42578125" customWidth="1"/>
    <col min="5122" max="5122" width="4.7109375" customWidth="1"/>
    <col min="5123" max="5123" width="5.28515625" customWidth="1"/>
    <col min="5124" max="5124" width="6.140625" customWidth="1"/>
    <col min="5125" max="5125" width="4.7109375" customWidth="1"/>
    <col min="5126" max="5126" width="6.7109375" customWidth="1"/>
    <col min="5127" max="5127" width="6.85546875" customWidth="1"/>
    <col min="5128" max="5376" width="6.7109375" customWidth="1"/>
    <col min="5377" max="5377" width="45.42578125" customWidth="1"/>
    <col min="5378" max="5378" width="4.7109375" customWidth="1"/>
    <col min="5379" max="5379" width="5.28515625" customWidth="1"/>
    <col min="5380" max="5380" width="6.140625" customWidth="1"/>
    <col min="5381" max="5381" width="4.7109375" customWidth="1"/>
    <col min="5382" max="5382" width="6.7109375" customWidth="1"/>
    <col min="5383" max="5383" width="6.85546875" customWidth="1"/>
    <col min="5384" max="5632" width="6.7109375" customWidth="1"/>
    <col min="5633" max="5633" width="45.42578125" customWidth="1"/>
    <col min="5634" max="5634" width="4.7109375" customWidth="1"/>
    <col min="5635" max="5635" width="5.28515625" customWidth="1"/>
    <col min="5636" max="5636" width="6.140625" customWidth="1"/>
    <col min="5637" max="5637" width="4.7109375" customWidth="1"/>
    <col min="5638" max="5638" width="6.7109375" customWidth="1"/>
    <col min="5639" max="5639" width="6.85546875" customWidth="1"/>
    <col min="5640" max="5888" width="6.7109375" customWidth="1"/>
    <col min="5889" max="5889" width="45.42578125" customWidth="1"/>
    <col min="5890" max="5890" width="4.7109375" customWidth="1"/>
    <col min="5891" max="5891" width="5.28515625" customWidth="1"/>
    <col min="5892" max="5892" width="6.140625" customWidth="1"/>
    <col min="5893" max="5893" width="4.7109375" customWidth="1"/>
    <col min="5894" max="5894" width="6.7109375" customWidth="1"/>
    <col min="5895" max="5895" width="6.85546875" customWidth="1"/>
    <col min="5896" max="6144" width="6.7109375" customWidth="1"/>
    <col min="6145" max="6145" width="45.42578125" customWidth="1"/>
    <col min="6146" max="6146" width="4.7109375" customWidth="1"/>
    <col min="6147" max="6147" width="5.28515625" customWidth="1"/>
    <col min="6148" max="6148" width="6.140625" customWidth="1"/>
    <col min="6149" max="6149" width="4.7109375" customWidth="1"/>
    <col min="6150" max="6150" width="6.7109375" customWidth="1"/>
    <col min="6151" max="6151" width="6.85546875" customWidth="1"/>
    <col min="6152" max="6400" width="6.7109375" customWidth="1"/>
    <col min="6401" max="6401" width="45.42578125" customWidth="1"/>
    <col min="6402" max="6402" width="4.7109375" customWidth="1"/>
    <col min="6403" max="6403" width="5.28515625" customWidth="1"/>
    <col min="6404" max="6404" width="6.140625" customWidth="1"/>
    <col min="6405" max="6405" width="4.7109375" customWidth="1"/>
    <col min="6406" max="6406" width="6.7109375" customWidth="1"/>
    <col min="6407" max="6407" width="6.85546875" customWidth="1"/>
    <col min="6408" max="6656" width="6.7109375" customWidth="1"/>
    <col min="6657" max="6657" width="45.42578125" customWidth="1"/>
    <col min="6658" max="6658" width="4.7109375" customWidth="1"/>
    <col min="6659" max="6659" width="5.28515625" customWidth="1"/>
    <col min="6660" max="6660" width="6.140625" customWidth="1"/>
    <col min="6661" max="6661" width="4.7109375" customWidth="1"/>
    <col min="6662" max="6662" width="6.7109375" customWidth="1"/>
    <col min="6663" max="6663" width="6.85546875" customWidth="1"/>
    <col min="6664" max="6912" width="6.7109375" customWidth="1"/>
    <col min="6913" max="6913" width="45.42578125" customWidth="1"/>
    <col min="6914" max="6914" width="4.7109375" customWidth="1"/>
    <col min="6915" max="6915" width="5.28515625" customWidth="1"/>
    <col min="6916" max="6916" width="6.140625" customWidth="1"/>
    <col min="6917" max="6917" width="4.7109375" customWidth="1"/>
    <col min="6918" max="6918" width="6.7109375" customWidth="1"/>
    <col min="6919" max="6919" width="6.85546875" customWidth="1"/>
    <col min="6920" max="7168" width="6.7109375" customWidth="1"/>
    <col min="7169" max="7169" width="45.42578125" customWidth="1"/>
    <col min="7170" max="7170" width="4.7109375" customWidth="1"/>
    <col min="7171" max="7171" width="5.28515625" customWidth="1"/>
    <col min="7172" max="7172" width="6.140625" customWidth="1"/>
    <col min="7173" max="7173" width="4.7109375" customWidth="1"/>
    <col min="7174" max="7174" width="6.7109375" customWidth="1"/>
    <col min="7175" max="7175" width="6.85546875" customWidth="1"/>
    <col min="7176" max="7424" width="6.7109375" customWidth="1"/>
    <col min="7425" max="7425" width="45.42578125" customWidth="1"/>
    <col min="7426" max="7426" width="4.7109375" customWidth="1"/>
    <col min="7427" max="7427" width="5.28515625" customWidth="1"/>
    <col min="7428" max="7428" width="6.140625" customWidth="1"/>
    <col min="7429" max="7429" width="4.7109375" customWidth="1"/>
    <col min="7430" max="7430" width="6.7109375" customWidth="1"/>
    <col min="7431" max="7431" width="6.85546875" customWidth="1"/>
    <col min="7432" max="7680" width="6.7109375" customWidth="1"/>
    <col min="7681" max="7681" width="45.42578125" customWidth="1"/>
    <col min="7682" max="7682" width="4.7109375" customWidth="1"/>
    <col min="7683" max="7683" width="5.28515625" customWidth="1"/>
    <col min="7684" max="7684" width="6.140625" customWidth="1"/>
    <col min="7685" max="7685" width="4.7109375" customWidth="1"/>
    <col min="7686" max="7686" width="6.7109375" customWidth="1"/>
    <col min="7687" max="7687" width="6.85546875" customWidth="1"/>
    <col min="7688" max="7936" width="6.7109375" customWidth="1"/>
    <col min="7937" max="7937" width="45.42578125" customWidth="1"/>
    <col min="7938" max="7938" width="4.7109375" customWidth="1"/>
    <col min="7939" max="7939" width="5.28515625" customWidth="1"/>
    <col min="7940" max="7940" width="6.140625" customWidth="1"/>
    <col min="7941" max="7941" width="4.7109375" customWidth="1"/>
    <col min="7942" max="7942" width="6.7109375" customWidth="1"/>
    <col min="7943" max="7943" width="6.85546875" customWidth="1"/>
    <col min="7944" max="8192" width="6.7109375" customWidth="1"/>
    <col min="8193" max="8193" width="45.42578125" customWidth="1"/>
    <col min="8194" max="8194" width="4.7109375" customWidth="1"/>
    <col min="8195" max="8195" width="5.28515625" customWidth="1"/>
    <col min="8196" max="8196" width="6.140625" customWidth="1"/>
    <col min="8197" max="8197" width="4.7109375" customWidth="1"/>
    <col min="8198" max="8198" width="6.7109375" customWidth="1"/>
    <col min="8199" max="8199" width="6.85546875" customWidth="1"/>
    <col min="8200" max="8448" width="6.7109375" customWidth="1"/>
    <col min="8449" max="8449" width="45.42578125" customWidth="1"/>
    <col min="8450" max="8450" width="4.7109375" customWidth="1"/>
    <col min="8451" max="8451" width="5.28515625" customWidth="1"/>
    <col min="8452" max="8452" width="6.140625" customWidth="1"/>
    <col min="8453" max="8453" width="4.7109375" customWidth="1"/>
    <col min="8454" max="8454" width="6.7109375" customWidth="1"/>
    <col min="8455" max="8455" width="6.85546875" customWidth="1"/>
    <col min="8456" max="8704" width="6.7109375" customWidth="1"/>
    <col min="8705" max="8705" width="45.42578125" customWidth="1"/>
    <col min="8706" max="8706" width="4.7109375" customWidth="1"/>
    <col min="8707" max="8707" width="5.28515625" customWidth="1"/>
    <col min="8708" max="8708" width="6.140625" customWidth="1"/>
    <col min="8709" max="8709" width="4.7109375" customWidth="1"/>
    <col min="8710" max="8710" width="6.7109375" customWidth="1"/>
    <col min="8711" max="8711" width="6.85546875" customWidth="1"/>
    <col min="8712" max="8960" width="6.7109375" customWidth="1"/>
    <col min="8961" max="8961" width="45.42578125" customWidth="1"/>
    <col min="8962" max="8962" width="4.7109375" customWidth="1"/>
    <col min="8963" max="8963" width="5.28515625" customWidth="1"/>
    <col min="8964" max="8964" width="6.140625" customWidth="1"/>
    <col min="8965" max="8965" width="4.7109375" customWidth="1"/>
    <col min="8966" max="8966" width="6.7109375" customWidth="1"/>
    <col min="8967" max="8967" width="6.85546875" customWidth="1"/>
    <col min="8968" max="9216" width="6.7109375" customWidth="1"/>
    <col min="9217" max="9217" width="45.42578125" customWidth="1"/>
    <col min="9218" max="9218" width="4.7109375" customWidth="1"/>
    <col min="9219" max="9219" width="5.28515625" customWidth="1"/>
    <col min="9220" max="9220" width="6.140625" customWidth="1"/>
    <col min="9221" max="9221" width="4.7109375" customWidth="1"/>
    <col min="9222" max="9222" width="6.7109375" customWidth="1"/>
    <col min="9223" max="9223" width="6.85546875" customWidth="1"/>
    <col min="9224" max="9472" width="6.7109375" customWidth="1"/>
    <col min="9473" max="9473" width="45.42578125" customWidth="1"/>
    <col min="9474" max="9474" width="4.7109375" customWidth="1"/>
    <col min="9475" max="9475" width="5.28515625" customWidth="1"/>
    <col min="9476" max="9476" width="6.140625" customWidth="1"/>
    <col min="9477" max="9477" width="4.7109375" customWidth="1"/>
    <col min="9478" max="9478" width="6.7109375" customWidth="1"/>
    <col min="9479" max="9479" width="6.85546875" customWidth="1"/>
    <col min="9480" max="9728" width="6.7109375" customWidth="1"/>
    <col min="9729" max="9729" width="45.42578125" customWidth="1"/>
    <col min="9730" max="9730" width="4.7109375" customWidth="1"/>
    <col min="9731" max="9731" width="5.28515625" customWidth="1"/>
    <col min="9732" max="9732" width="6.140625" customWidth="1"/>
    <col min="9733" max="9733" width="4.7109375" customWidth="1"/>
    <col min="9734" max="9734" width="6.7109375" customWidth="1"/>
    <col min="9735" max="9735" width="6.85546875" customWidth="1"/>
    <col min="9736" max="9984" width="6.7109375" customWidth="1"/>
    <col min="9985" max="9985" width="45.42578125" customWidth="1"/>
    <col min="9986" max="9986" width="4.7109375" customWidth="1"/>
    <col min="9987" max="9987" width="5.28515625" customWidth="1"/>
    <col min="9988" max="9988" width="6.140625" customWidth="1"/>
    <col min="9989" max="9989" width="4.7109375" customWidth="1"/>
    <col min="9990" max="9990" width="6.7109375" customWidth="1"/>
    <col min="9991" max="9991" width="6.85546875" customWidth="1"/>
    <col min="9992" max="10240" width="6.7109375" customWidth="1"/>
    <col min="10241" max="10241" width="45.42578125" customWidth="1"/>
    <col min="10242" max="10242" width="4.7109375" customWidth="1"/>
    <col min="10243" max="10243" width="5.28515625" customWidth="1"/>
    <col min="10244" max="10244" width="6.140625" customWidth="1"/>
    <col min="10245" max="10245" width="4.7109375" customWidth="1"/>
    <col min="10246" max="10246" width="6.7109375" customWidth="1"/>
    <col min="10247" max="10247" width="6.85546875" customWidth="1"/>
    <col min="10248" max="10496" width="6.7109375" customWidth="1"/>
    <col min="10497" max="10497" width="45.42578125" customWidth="1"/>
    <col min="10498" max="10498" width="4.7109375" customWidth="1"/>
    <col min="10499" max="10499" width="5.28515625" customWidth="1"/>
    <col min="10500" max="10500" width="6.140625" customWidth="1"/>
    <col min="10501" max="10501" width="4.7109375" customWidth="1"/>
    <col min="10502" max="10502" width="6.7109375" customWidth="1"/>
    <col min="10503" max="10503" width="6.85546875" customWidth="1"/>
    <col min="10504" max="10752" width="6.7109375" customWidth="1"/>
    <col min="10753" max="10753" width="45.42578125" customWidth="1"/>
    <col min="10754" max="10754" width="4.7109375" customWidth="1"/>
    <col min="10755" max="10755" width="5.28515625" customWidth="1"/>
    <col min="10756" max="10756" width="6.140625" customWidth="1"/>
    <col min="10757" max="10757" width="4.7109375" customWidth="1"/>
    <col min="10758" max="10758" width="6.7109375" customWidth="1"/>
    <col min="10759" max="10759" width="6.85546875" customWidth="1"/>
    <col min="10760" max="11008" width="6.7109375" customWidth="1"/>
    <col min="11009" max="11009" width="45.42578125" customWidth="1"/>
    <col min="11010" max="11010" width="4.7109375" customWidth="1"/>
    <col min="11011" max="11011" width="5.28515625" customWidth="1"/>
    <col min="11012" max="11012" width="6.140625" customWidth="1"/>
    <col min="11013" max="11013" width="4.7109375" customWidth="1"/>
    <col min="11014" max="11014" width="6.7109375" customWidth="1"/>
    <col min="11015" max="11015" width="6.85546875" customWidth="1"/>
    <col min="11016" max="11264" width="6.7109375" customWidth="1"/>
    <col min="11265" max="11265" width="45.42578125" customWidth="1"/>
    <col min="11266" max="11266" width="4.7109375" customWidth="1"/>
    <col min="11267" max="11267" width="5.28515625" customWidth="1"/>
    <col min="11268" max="11268" width="6.140625" customWidth="1"/>
    <col min="11269" max="11269" width="4.7109375" customWidth="1"/>
    <col min="11270" max="11270" width="6.7109375" customWidth="1"/>
    <col min="11271" max="11271" width="6.85546875" customWidth="1"/>
    <col min="11272" max="11520" width="6.7109375" customWidth="1"/>
    <col min="11521" max="11521" width="45.42578125" customWidth="1"/>
    <col min="11522" max="11522" width="4.7109375" customWidth="1"/>
    <col min="11523" max="11523" width="5.28515625" customWidth="1"/>
    <col min="11524" max="11524" width="6.140625" customWidth="1"/>
    <col min="11525" max="11525" width="4.7109375" customWidth="1"/>
    <col min="11526" max="11526" width="6.7109375" customWidth="1"/>
    <col min="11527" max="11527" width="6.85546875" customWidth="1"/>
    <col min="11528" max="11776" width="6.7109375" customWidth="1"/>
    <col min="11777" max="11777" width="45.42578125" customWidth="1"/>
    <col min="11778" max="11778" width="4.7109375" customWidth="1"/>
    <col min="11779" max="11779" width="5.28515625" customWidth="1"/>
    <col min="11780" max="11780" width="6.140625" customWidth="1"/>
    <col min="11781" max="11781" width="4.7109375" customWidth="1"/>
    <col min="11782" max="11782" width="6.7109375" customWidth="1"/>
    <col min="11783" max="11783" width="6.85546875" customWidth="1"/>
    <col min="11784" max="12032" width="6.7109375" customWidth="1"/>
    <col min="12033" max="12033" width="45.42578125" customWidth="1"/>
    <col min="12034" max="12034" width="4.7109375" customWidth="1"/>
    <col min="12035" max="12035" width="5.28515625" customWidth="1"/>
    <col min="12036" max="12036" width="6.140625" customWidth="1"/>
    <col min="12037" max="12037" width="4.7109375" customWidth="1"/>
    <col min="12038" max="12038" width="6.7109375" customWidth="1"/>
    <col min="12039" max="12039" width="6.85546875" customWidth="1"/>
    <col min="12040" max="12288" width="6.7109375" customWidth="1"/>
    <col min="12289" max="12289" width="45.42578125" customWidth="1"/>
    <col min="12290" max="12290" width="4.7109375" customWidth="1"/>
    <col min="12291" max="12291" width="5.28515625" customWidth="1"/>
    <col min="12292" max="12292" width="6.140625" customWidth="1"/>
    <col min="12293" max="12293" width="4.7109375" customWidth="1"/>
    <col min="12294" max="12294" width="6.7109375" customWidth="1"/>
    <col min="12295" max="12295" width="6.85546875" customWidth="1"/>
    <col min="12296" max="12544" width="6.7109375" customWidth="1"/>
    <col min="12545" max="12545" width="45.42578125" customWidth="1"/>
    <col min="12546" max="12546" width="4.7109375" customWidth="1"/>
    <col min="12547" max="12547" width="5.28515625" customWidth="1"/>
    <col min="12548" max="12548" width="6.140625" customWidth="1"/>
    <col min="12549" max="12549" width="4.7109375" customWidth="1"/>
    <col min="12550" max="12550" width="6.7109375" customWidth="1"/>
    <col min="12551" max="12551" width="6.85546875" customWidth="1"/>
    <col min="12552" max="12800" width="6.7109375" customWidth="1"/>
    <col min="12801" max="12801" width="45.42578125" customWidth="1"/>
    <col min="12802" max="12802" width="4.7109375" customWidth="1"/>
    <col min="12803" max="12803" width="5.28515625" customWidth="1"/>
    <col min="12804" max="12804" width="6.140625" customWidth="1"/>
    <col min="12805" max="12805" width="4.7109375" customWidth="1"/>
    <col min="12806" max="12806" width="6.7109375" customWidth="1"/>
    <col min="12807" max="12807" width="6.85546875" customWidth="1"/>
    <col min="12808" max="13056" width="6.7109375" customWidth="1"/>
    <col min="13057" max="13057" width="45.42578125" customWidth="1"/>
    <col min="13058" max="13058" width="4.7109375" customWidth="1"/>
    <col min="13059" max="13059" width="5.28515625" customWidth="1"/>
    <col min="13060" max="13060" width="6.140625" customWidth="1"/>
    <col min="13061" max="13061" width="4.7109375" customWidth="1"/>
    <col min="13062" max="13062" width="6.7109375" customWidth="1"/>
    <col min="13063" max="13063" width="6.85546875" customWidth="1"/>
    <col min="13064" max="13312" width="6.7109375" customWidth="1"/>
    <col min="13313" max="13313" width="45.42578125" customWidth="1"/>
    <col min="13314" max="13314" width="4.7109375" customWidth="1"/>
    <col min="13315" max="13315" width="5.28515625" customWidth="1"/>
    <col min="13316" max="13316" width="6.140625" customWidth="1"/>
    <col min="13317" max="13317" width="4.7109375" customWidth="1"/>
    <col min="13318" max="13318" width="6.7109375" customWidth="1"/>
    <col min="13319" max="13319" width="6.85546875" customWidth="1"/>
    <col min="13320" max="13568" width="6.7109375" customWidth="1"/>
    <col min="13569" max="13569" width="45.42578125" customWidth="1"/>
    <col min="13570" max="13570" width="4.7109375" customWidth="1"/>
    <col min="13571" max="13571" width="5.28515625" customWidth="1"/>
    <col min="13572" max="13572" width="6.140625" customWidth="1"/>
    <col min="13573" max="13573" width="4.7109375" customWidth="1"/>
    <col min="13574" max="13574" width="6.7109375" customWidth="1"/>
    <col min="13575" max="13575" width="6.85546875" customWidth="1"/>
    <col min="13576" max="13824" width="6.7109375" customWidth="1"/>
    <col min="13825" max="13825" width="45.42578125" customWidth="1"/>
    <col min="13826" max="13826" width="4.7109375" customWidth="1"/>
    <col min="13827" max="13827" width="5.28515625" customWidth="1"/>
    <col min="13828" max="13828" width="6.140625" customWidth="1"/>
    <col min="13829" max="13829" width="4.7109375" customWidth="1"/>
    <col min="13830" max="13830" width="6.7109375" customWidth="1"/>
    <col min="13831" max="13831" width="6.85546875" customWidth="1"/>
    <col min="13832" max="14080" width="6.7109375" customWidth="1"/>
    <col min="14081" max="14081" width="45.42578125" customWidth="1"/>
    <col min="14082" max="14082" width="4.7109375" customWidth="1"/>
    <col min="14083" max="14083" width="5.28515625" customWidth="1"/>
    <col min="14084" max="14084" width="6.140625" customWidth="1"/>
    <col min="14085" max="14085" width="4.7109375" customWidth="1"/>
    <col min="14086" max="14086" width="6.7109375" customWidth="1"/>
    <col min="14087" max="14087" width="6.85546875" customWidth="1"/>
    <col min="14088" max="14336" width="6.7109375" customWidth="1"/>
    <col min="14337" max="14337" width="45.42578125" customWidth="1"/>
    <col min="14338" max="14338" width="4.7109375" customWidth="1"/>
    <col min="14339" max="14339" width="5.28515625" customWidth="1"/>
    <col min="14340" max="14340" width="6.140625" customWidth="1"/>
    <col min="14341" max="14341" width="4.7109375" customWidth="1"/>
    <col min="14342" max="14342" width="6.7109375" customWidth="1"/>
    <col min="14343" max="14343" width="6.85546875" customWidth="1"/>
    <col min="14344" max="14592" width="6.7109375" customWidth="1"/>
    <col min="14593" max="14593" width="45.42578125" customWidth="1"/>
    <col min="14594" max="14594" width="4.7109375" customWidth="1"/>
    <col min="14595" max="14595" width="5.28515625" customWidth="1"/>
    <col min="14596" max="14596" width="6.140625" customWidth="1"/>
    <col min="14597" max="14597" width="4.7109375" customWidth="1"/>
    <col min="14598" max="14598" width="6.7109375" customWidth="1"/>
    <col min="14599" max="14599" width="6.85546875" customWidth="1"/>
    <col min="14600" max="14848" width="6.7109375" customWidth="1"/>
    <col min="14849" max="14849" width="45.42578125" customWidth="1"/>
    <col min="14850" max="14850" width="4.7109375" customWidth="1"/>
    <col min="14851" max="14851" width="5.28515625" customWidth="1"/>
    <col min="14852" max="14852" width="6.140625" customWidth="1"/>
    <col min="14853" max="14853" width="4.7109375" customWidth="1"/>
    <col min="14854" max="14854" width="6.7109375" customWidth="1"/>
    <col min="14855" max="14855" width="6.85546875" customWidth="1"/>
    <col min="14856" max="15104" width="6.7109375" customWidth="1"/>
    <col min="15105" max="15105" width="45.42578125" customWidth="1"/>
    <col min="15106" max="15106" width="4.7109375" customWidth="1"/>
    <col min="15107" max="15107" width="5.28515625" customWidth="1"/>
    <col min="15108" max="15108" width="6.140625" customWidth="1"/>
    <col min="15109" max="15109" width="4.7109375" customWidth="1"/>
    <col min="15110" max="15110" width="6.7109375" customWidth="1"/>
    <col min="15111" max="15111" width="6.85546875" customWidth="1"/>
    <col min="15112" max="15360" width="6.7109375" customWidth="1"/>
    <col min="15361" max="15361" width="45.42578125" customWidth="1"/>
    <col min="15362" max="15362" width="4.7109375" customWidth="1"/>
    <col min="15363" max="15363" width="5.28515625" customWidth="1"/>
    <col min="15364" max="15364" width="6.140625" customWidth="1"/>
    <col min="15365" max="15365" width="4.7109375" customWidth="1"/>
    <col min="15366" max="15366" width="6.7109375" customWidth="1"/>
    <col min="15367" max="15367" width="6.85546875" customWidth="1"/>
    <col min="15368" max="15616" width="6.7109375" customWidth="1"/>
    <col min="15617" max="15617" width="45.42578125" customWidth="1"/>
    <col min="15618" max="15618" width="4.7109375" customWidth="1"/>
    <col min="15619" max="15619" width="5.28515625" customWidth="1"/>
    <col min="15620" max="15620" width="6.140625" customWidth="1"/>
    <col min="15621" max="15621" width="4.7109375" customWidth="1"/>
    <col min="15622" max="15622" width="6.7109375" customWidth="1"/>
    <col min="15623" max="15623" width="6.85546875" customWidth="1"/>
    <col min="15624" max="15872" width="6.7109375" customWidth="1"/>
    <col min="15873" max="15873" width="45.42578125" customWidth="1"/>
    <col min="15874" max="15874" width="4.7109375" customWidth="1"/>
    <col min="15875" max="15875" width="5.28515625" customWidth="1"/>
    <col min="15876" max="15876" width="6.140625" customWidth="1"/>
    <col min="15877" max="15877" width="4.7109375" customWidth="1"/>
    <col min="15878" max="15878" width="6.7109375" customWidth="1"/>
    <col min="15879" max="15879" width="6.85546875" customWidth="1"/>
    <col min="15880" max="16128" width="6.7109375" customWidth="1"/>
    <col min="16129" max="16129" width="45.42578125" customWidth="1"/>
    <col min="16130" max="16130" width="4.7109375" customWidth="1"/>
    <col min="16131" max="16131" width="5.28515625" customWidth="1"/>
    <col min="16132" max="16132" width="6.140625" customWidth="1"/>
    <col min="16133" max="16133" width="4.7109375" customWidth="1"/>
    <col min="16134" max="16134" width="6.7109375" customWidth="1"/>
    <col min="16135" max="16135" width="6.85546875" customWidth="1"/>
    <col min="16136" max="16384" width="6.7109375" customWidth="1"/>
  </cols>
  <sheetData>
    <row r="1" spans="1:7" ht="15.75" x14ac:dyDescent="0.25">
      <c r="A1" s="78" t="s">
        <v>250</v>
      </c>
    </row>
    <row r="2" spans="1:7" x14ac:dyDescent="0.25">
      <c r="A2" s="80" t="s">
        <v>224</v>
      </c>
      <c r="B2" s="116" t="s">
        <v>225</v>
      </c>
      <c r="C2" s="116"/>
      <c r="D2" s="116"/>
      <c r="E2" s="81" t="s">
        <v>226</v>
      </c>
      <c r="F2" s="82" t="s">
        <v>227</v>
      </c>
      <c r="G2" s="83" t="s">
        <v>228</v>
      </c>
    </row>
    <row r="3" spans="1:7" x14ac:dyDescent="0.25">
      <c r="A3" s="84"/>
      <c r="B3" s="85" t="s">
        <v>229</v>
      </c>
      <c r="C3" s="85" t="s">
        <v>230</v>
      </c>
      <c r="D3" s="85" t="s">
        <v>231</v>
      </c>
      <c r="E3" s="86" t="s">
        <v>122</v>
      </c>
      <c r="F3" s="87"/>
      <c r="G3" s="88"/>
    </row>
    <row r="4" spans="1:7" x14ac:dyDescent="0.25">
      <c r="A4" s="85" t="s">
        <v>232</v>
      </c>
      <c r="B4" s="85">
        <v>140</v>
      </c>
      <c r="C4" s="85">
        <v>140</v>
      </c>
      <c r="D4" s="85">
        <v>150</v>
      </c>
      <c r="E4" s="85">
        <v>4</v>
      </c>
      <c r="F4" s="89" t="s">
        <v>122</v>
      </c>
      <c r="G4" s="90">
        <v>4</v>
      </c>
    </row>
    <row r="5" spans="1:7" x14ac:dyDescent="0.25">
      <c r="A5" s="85" t="s">
        <v>233</v>
      </c>
      <c r="B5" s="85">
        <v>140</v>
      </c>
      <c r="C5" s="85">
        <v>140</v>
      </c>
      <c r="D5" s="85">
        <v>570</v>
      </c>
      <c r="E5" s="85">
        <v>4</v>
      </c>
      <c r="F5" s="89" t="s">
        <v>234</v>
      </c>
      <c r="G5" s="91">
        <f t="shared" ref="G5:G13" si="0">B5*C5*D5*E5/1000000000</f>
        <v>4.4687999999999999E-2</v>
      </c>
    </row>
    <row r="6" spans="1:7" x14ac:dyDescent="0.25">
      <c r="A6" s="85" t="s">
        <v>235</v>
      </c>
      <c r="B6" s="85">
        <v>140</v>
      </c>
      <c r="C6" s="85">
        <v>180</v>
      </c>
      <c r="D6" s="85">
        <v>3700</v>
      </c>
      <c r="E6" s="85">
        <v>2</v>
      </c>
      <c r="F6" s="89" t="s">
        <v>234</v>
      </c>
      <c r="G6" s="91">
        <f t="shared" si="0"/>
        <v>0.18648000000000001</v>
      </c>
    </row>
    <row r="7" spans="1:7" x14ac:dyDescent="0.25">
      <c r="A7" s="85" t="s">
        <v>235</v>
      </c>
      <c r="B7" s="85">
        <v>140</v>
      </c>
      <c r="C7" s="85">
        <v>180</v>
      </c>
      <c r="D7" s="85">
        <v>2420</v>
      </c>
      <c r="E7" s="85">
        <v>2</v>
      </c>
      <c r="F7" s="89" t="s">
        <v>234</v>
      </c>
      <c r="G7" s="91">
        <f t="shared" si="0"/>
        <v>0.12196799999999999</v>
      </c>
    </row>
    <row r="8" spans="1:7" x14ac:dyDescent="0.25">
      <c r="A8" s="85" t="s">
        <v>251</v>
      </c>
      <c r="B8" s="85">
        <v>100</v>
      </c>
      <c r="C8" s="85">
        <v>140</v>
      </c>
      <c r="D8" s="85">
        <v>910</v>
      </c>
      <c r="E8" s="85">
        <v>1</v>
      </c>
      <c r="F8" s="89" t="s">
        <v>234</v>
      </c>
      <c r="G8" s="91">
        <f t="shared" si="0"/>
        <v>1.274E-2</v>
      </c>
    </row>
    <row r="9" spans="1:7" x14ac:dyDescent="0.25">
      <c r="A9" s="85" t="s">
        <v>252</v>
      </c>
      <c r="B9" s="85">
        <v>100</v>
      </c>
      <c r="C9" s="85">
        <v>140</v>
      </c>
      <c r="D9" s="85">
        <v>2560</v>
      </c>
      <c r="E9" s="85">
        <v>4</v>
      </c>
      <c r="F9" s="89" t="s">
        <v>234</v>
      </c>
      <c r="G9" s="91">
        <f t="shared" si="0"/>
        <v>0.14335999999999999</v>
      </c>
    </row>
    <row r="10" spans="1:7" x14ac:dyDescent="0.25">
      <c r="A10" s="85" t="s">
        <v>236</v>
      </c>
      <c r="B10" s="85">
        <v>80</v>
      </c>
      <c r="C10" s="85">
        <v>140</v>
      </c>
      <c r="D10" s="85">
        <v>1805</v>
      </c>
      <c r="E10" s="85">
        <v>6</v>
      </c>
      <c r="F10" s="89" t="s">
        <v>234</v>
      </c>
      <c r="G10" s="91">
        <f t="shared" si="0"/>
        <v>0.121296</v>
      </c>
    </row>
    <row r="11" spans="1:7" x14ac:dyDescent="0.25">
      <c r="A11" s="85" t="s">
        <v>236</v>
      </c>
      <c r="B11" s="85">
        <v>80</v>
      </c>
      <c r="C11" s="85">
        <v>140</v>
      </c>
      <c r="D11" s="85">
        <v>1135</v>
      </c>
      <c r="E11" s="85">
        <v>4</v>
      </c>
      <c r="F11" s="89" t="s">
        <v>234</v>
      </c>
      <c r="G11" s="91">
        <f t="shared" si="0"/>
        <v>5.0847999999999997E-2</v>
      </c>
    </row>
    <row r="12" spans="1:7" x14ac:dyDescent="0.25">
      <c r="A12" s="85" t="s">
        <v>236</v>
      </c>
      <c r="B12" s="85">
        <v>80</v>
      </c>
      <c r="C12" s="85">
        <v>140</v>
      </c>
      <c r="D12" s="85">
        <v>845</v>
      </c>
      <c r="E12" s="85">
        <v>4</v>
      </c>
      <c r="F12" s="89" t="s">
        <v>234</v>
      </c>
      <c r="G12" s="91">
        <f t="shared" si="0"/>
        <v>3.7856000000000001E-2</v>
      </c>
    </row>
    <row r="13" spans="1:7" s="19" customFormat="1" x14ac:dyDescent="0.25">
      <c r="A13" s="77" t="s">
        <v>249</v>
      </c>
      <c r="B13" s="77">
        <v>100</v>
      </c>
      <c r="C13" s="77">
        <v>100</v>
      </c>
      <c r="D13" s="77">
        <v>665</v>
      </c>
      <c r="E13" s="77">
        <v>8</v>
      </c>
      <c r="F13" s="93" t="s">
        <v>234</v>
      </c>
      <c r="G13" s="94">
        <f t="shared" si="0"/>
        <v>5.3199999999999997E-2</v>
      </c>
    </row>
    <row r="14" spans="1:7" x14ac:dyDescent="0.25">
      <c r="A14" s="85" t="s">
        <v>244</v>
      </c>
      <c r="B14" s="85">
        <v>25</v>
      </c>
      <c r="C14" s="85">
        <v>1805</v>
      </c>
      <c r="D14" s="85">
        <v>3000</v>
      </c>
      <c r="E14" s="85">
        <v>1</v>
      </c>
      <c r="F14" s="89" t="s">
        <v>241</v>
      </c>
      <c r="G14" s="91">
        <f>C14*D14*E14/1000000</f>
        <v>5.415</v>
      </c>
    </row>
    <row r="15" spans="1:7" x14ac:dyDescent="0.25">
      <c r="A15" s="85" t="s">
        <v>244</v>
      </c>
      <c r="B15" s="85">
        <v>25</v>
      </c>
      <c r="C15" s="85">
        <v>1805</v>
      </c>
      <c r="D15" s="85">
        <f>4000+1000</f>
        <v>5000</v>
      </c>
      <c r="E15" s="85">
        <v>2</v>
      </c>
      <c r="F15" s="89" t="s">
        <v>241</v>
      </c>
      <c r="G15" s="91">
        <f>C15*D15*E15/1000000</f>
        <v>18.05</v>
      </c>
    </row>
    <row r="17" spans="1:1" x14ac:dyDescent="0.25">
      <c r="A17" t="s">
        <v>245</v>
      </c>
    </row>
    <row r="18" spans="1:1" x14ac:dyDescent="0.25">
      <c r="A18" t="s">
        <v>246</v>
      </c>
    </row>
    <row r="19" spans="1:1" x14ac:dyDescent="0.25">
      <c r="A19" t="s">
        <v>247</v>
      </c>
    </row>
  </sheetData>
  <sheetProtection algorithmName="SHA-512" hashValue="5j2vP4LafYHUW0xUdBnmsn4hEa43NrI9eH7M9EH2bJhEMTAVmPTEV2J6hRsj9GNIq9QLeIrVzptoBmaBYUhjOQ==" saltValue="cs3At1VhK7zPvWRmISWNQg==" spinCount="100000" sheet="1" objects="1" scenarios="1"/>
  <mergeCells count="1">
    <mergeCell ref="B2:D2"/>
  </mergeCells>
  <pageMargins left="0.70000000000000007" right="0.70000000000000007" top="0.78740157500000008" bottom="0.78740157500000008" header="0.30000000000000004" footer="0.3000000000000000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5"/>
  <sheetViews>
    <sheetView workbookViewId="0"/>
  </sheetViews>
  <sheetFormatPr defaultRowHeight="15" x14ac:dyDescent="0.25"/>
  <cols>
    <col min="1" max="1" width="45.42578125" customWidth="1"/>
    <col min="2" max="2" width="4.7109375" customWidth="1"/>
    <col min="3" max="3" width="5.28515625" customWidth="1"/>
    <col min="4" max="4" width="6.140625" customWidth="1"/>
    <col min="5" max="5" width="6" bestFit="1" customWidth="1"/>
    <col min="6" max="6" width="8.85546875" style="79" bestFit="1" customWidth="1"/>
    <col min="7" max="7" width="8.85546875" bestFit="1" customWidth="1"/>
    <col min="8" max="256" width="6.7109375" customWidth="1"/>
    <col min="257" max="257" width="45.42578125" customWidth="1"/>
    <col min="258" max="258" width="4.7109375" customWidth="1"/>
    <col min="259" max="259" width="5.28515625" customWidth="1"/>
    <col min="260" max="260" width="6.140625" customWidth="1"/>
    <col min="261" max="261" width="4.7109375" customWidth="1"/>
    <col min="262" max="262" width="6.7109375" customWidth="1"/>
    <col min="263" max="263" width="6.85546875" customWidth="1"/>
    <col min="264" max="512" width="6.7109375" customWidth="1"/>
    <col min="513" max="513" width="45.42578125" customWidth="1"/>
    <col min="514" max="514" width="4.7109375" customWidth="1"/>
    <col min="515" max="515" width="5.28515625" customWidth="1"/>
    <col min="516" max="516" width="6.140625" customWidth="1"/>
    <col min="517" max="517" width="4.7109375" customWidth="1"/>
    <col min="518" max="518" width="6.7109375" customWidth="1"/>
    <col min="519" max="519" width="6.85546875" customWidth="1"/>
    <col min="520" max="768" width="6.7109375" customWidth="1"/>
    <col min="769" max="769" width="45.42578125" customWidth="1"/>
    <col min="770" max="770" width="4.7109375" customWidth="1"/>
    <col min="771" max="771" width="5.28515625" customWidth="1"/>
    <col min="772" max="772" width="6.140625" customWidth="1"/>
    <col min="773" max="773" width="4.7109375" customWidth="1"/>
    <col min="774" max="774" width="6.7109375" customWidth="1"/>
    <col min="775" max="775" width="6.85546875" customWidth="1"/>
    <col min="776" max="1024" width="6.7109375" customWidth="1"/>
    <col min="1025" max="1025" width="45.42578125" customWidth="1"/>
    <col min="1026" max="1026" width="4.7109375" customWidth="1"/>
    <col min="1027" max="1027" width="5.28515625" customWidth="1"/>
    <col min="1028" max="1028" width="6.140625" customWidth="1"/>
    <col min="1029" max="1029" width="4.7109375" customWidth="1"/>
    <col min="1030" max="1030" width="6.7109375" customWidth="1"/>
    <col min="1031" max="1031" width="6.85546875" customWidth="1"/>
    <col min="1032" max="1280" width="6.7109375" customWidth="1"/>
    <col min="1281" max="1281" width="45.42578125" customWidth="1"/>
    <col min="1282" max="1282" width="4.7109375" customWidth="1"/>
    <col min="1283" max="1283" width="5.28515625" customWidth="1"/>
    <col min="1284" max="1284" width="6.140625" customWidth="1"/>
    <col min="1285" max="1285" width="4.7109375" customWidth="1"/>
    <col min="1286" max="1286" width="6.7109375" customWidth="1"/>
    <col min="1287" max="1287" width="6.85546875" customWidth="1"/>
    <col min="1288" max="1536" width="6.7109375" customWidth="1"/>
    <col min="1537" max="1537" width="45.42578125" customWidth="1"/>
    <col min="1538" max="1538" width="4.7109375" customWidth="1"/>
    <col min="1539" max="1539" width="5.28515625" customWidth="1"/>
    <col min="1540" max="1540" width="6.140625" customWidth="1"/>
    <col min="1541" max="1541" width="4.7109375" customWidth="1"/>
    <col min="1542" max="1542" width="6.7109375" customWidth="1"/>
    <col min="1543" max="1543" width="6.85546875" customWidth="1"/>
    <col min="1544" max="1792" width="6.7109375" customWidth="1"/>
    <col min="1793" max="1793" width="45.42578125" customWidth="1"/>
    <col min="1794" max="1794" width="4.7109375" customWidth="1"/>
    <col min="1795" max="1795" width="5.28515625" customWidth="1"/>
    <col min="1796" max="1796" width="6.140625" customWidth="1"/>
    <col min="1797" max="1797" width="4.7109375" customWidth="1"/>
    <col min="1798" max="1798" width="6.7109375" customWidth="1"/>
    <col min="1799" max="1799" width="6.85546875" customWidth="1"/>
    <col min="1800" max="2048" width="6.7109375" customWidth="1"/>
    <col min="2049" max="2049" width="45.42578125" customWidth="1"/>
    <col min="2050" max="2050" width="4.7109375" customWidth="1"/>
    <col min="2051" max="2051" width="5.28515625" customWidth="1"/>
    <col min="2052" max="2052" width="6.140625" customWidth="1"/>
    <col min="2053" max="2053" width="4.7109375" customWidth="1"/>
    <col min="2054" max="2054" width="6.7109375" customWidth="1"/>
    <col min="2055" max="2055" width="6.85546875" customWidth="1"/>
    <col min="2056" max="2304" width="6.7109375" customWidth="1"/>
    <col min="2305" max="2305" width="45.42578125" customWidth="1"/>
    <col min="2306" max="2306" width="4.7109375" customWidth="1"/>
    <col min="2307" max="2307" width="5.28515625" customWidth="1"/>
    <col min="2308" max="2308" width="6.140625" customWidth="1"/>
    <col min="2309" max="2309" width="4.7109375" customWidth="1"/>
    <col min="2310" max="2310" width="6.7109375" customWidth="1"/>
    <col min="2311" max="2311" width="6.85546875" customWidth="1"/>
    <col min="2312" max="2560" width="6.7109375" customWidth="1"/>
    <col min="2561" max="2561" width="45.42578125" customWidth="1"/>
    <col min="2562" max="2562" width="4.7109375" customWidth="1"/>
    <col min="2563" max="2563" width="5.28515625" customWidth="1"/>
    <col min="2564" max="2564" width="6.140625" customWidth="1"/>
    <col min="2565" max="2565" width="4.7109375" customWidth="1"/>
    <col min="2566" max="2566" width="6.7109375" customWidth="1"/>
    <col min="2567" max="2567" width="6.85546875" customWidth="1"/>
    <col min="2568" max="2816" width="6.7109375" customWidth="1"/>
    <col min="2817" max="2817" width="45.42578125" customWidth="1"/>
    <col min="2818" max="2818" width="4.7109375" customWidth="1"/>
    <col min="2819" max="2819" width="5.28515625" customWidth="1"/>
    <col min="2820" max="2820" width="6.140625" customWidth="1"/>
    <col min="2821" max="2821" width="4.7109375" customWidth="1"/>
    <col min="2822" max="2822" width="6.7109375" customWidth="1"/>
    <col min="2823" max="2823" width="6.85546875" customWidth="1"/>
    <col min="2824" max="3072" width="6.7109375" customWidth="1"/>
    <col min="3073" max="3073" width="45.42578125" customWidth="1"/>
    <col min="3074" max="3074" width="4.7109375" customWidth="1"/>
    <col min="3075" max="3075" width="5.28515625" customWidth="1"/>
    <col min="3076" max="3076" width="6.140625" customWidth="1"/>
    <col min="3077" max="3077" width="4.7109375" customWidth="1"/>
    <col min="3078" max="3078" width="6.7109375" customWidth="1"/>
    <col min="3079" max="3079" width="6.85546875" customWidth="1"/>
    <col min="3080" max="3328" width="6.7109375" customWidth="1"/>
    <col min="3329" max="3329" width="45.42578125" customWidth="1"/>
    <col min="3330" max="3330" width="4.7109375" customWidth="1"/>
    <col min="3331" max="3331" width="5.28515625" customWidth="1"/>
    <col min="3332" max="3332" width="6.140625" customWidth="1"/>
    <col min="3333" max="3333" width="4.7109375" customWidth="1"/>
    <col min="3334" max="3334" width="6.7109375" customWidth="1"/>
    <col min="3335" max="3335" width="6.85546875" customWidth="1"/>
    <col min="3336" max="3584" width="6.7109375" customWidth="1"/>
    <col min="3585" max="3585" width="45.42578125" customWidth="1"/>
    <col min="3586" max="3586" width="4.7109375" customWidth="1"/>
    <col min="3587" max="3587" width="5.28515625" customWidth="1"/>
    <col min="3588" max="3588" width="6.140625" customWidth="1"/>
    <col min="3589" max="3589" width="4.7109375" customWidth="1"/>
    <col min="3590" max="3590" width="6.7109375" customWidth="1"/>
    <col min="3591" max="3591" width="6.85546875" customWidth="1"/>
    <col min="3592" max="3840" width="6.7109375" customWidth="1"/>
    <col min="3841" max="3841" width="45.42578125" customWidth="1"/>
    <col min="3842" max="3842" width="4.7109375" customWidth="1"/>
    <col min="3843" max="3843" width="5.28515625" customWidth="1"/>
    <col min="3844" max="3844" width="6.140625" customWidth="1"/>
    <col min="3845" max="3845" width="4.7109375" customWidth="1"/>
    <col min="3846" max="3846" width="6.7109375" customWidth="1"/>
    <col min="3847" max="3847" width="6.85546875" customWidth="1"/>
    <col min="3848" max="4096" width="6.7109375" customWidth="1"/>
    <col min="4097" max="4097" width="45.42578125" customWidth="1"/>
    <col min="4098" max="4098" width="4.7109375" customWidth="1"/>
    <col min="4099" max="4099" width="5.28515625" customWidth="1"/>
    <col min="4100" max="4100" width="6.140625" customWidth="1"/>
    <col min="4101" max="4101" width="4.7109375" customWidth="1"/>
    <col min="4102" max="4102" width="6.7109375" customWidth="1"/>
    <col min="4103" max="4103" width="6.85546875" customWidth="1"/>
    <col min="4104" max="4352" width="6.7109375" customWidth="1"/>
    <col min="4353" max="4353" width="45.42578125" customWidth="1"/>
    <col min="4354" max="4354" width="4.7109375" customWidth="1"/>
    <col min="4355" max="4355" width="5.28515625" customWidth="1"/>
    <col min="4356" max="4356" width="6.140625" customWidth="1"/>
    <col min="4357" max="4357" width="4.7109375" customWidth="1"/>
    <col min="4358" max="4358" width="6.7109375" customWidth="1"/>
    <col min="4359" max="4359" width="6.85546875" customWidth="1"/>
    <col min="4360" max="4608" width="6.7109375" customWidth="1"/>
    <col min="4609" max="4609" width="45.42578125" customWidth="1"/>
    <col min="4610" max="4610" width="4.7109375" customWidth="1"/>
    <col min="4611" max="4611" width="5.28515625" customWidth="1"/>
    <col min="4612" max="4612" width="6.140625" customWidth="1"/>
    <col min="4613" max="4613" width="4.7109375" customWidth="1"/>
    <col min="4614" max="4614" width="6.7109375" customWidth="1"/>
    <col min="4615" max="4615" width="6.85546875" customWidth="1"/>
    <col min="4616" max="4864" width="6.7109375" customWidth="1"/>
    <col min="4865" max="4865" width="45.42578125" customWidth="1"/>
    <col min="4866" max="4866" width="4.7109375" customWidth="1"/>
    <col min="4867" max="4867" width="5.28515625" customWidth="1"/>
    <col min="4868" max="4868" width="6.140625" customWidth="1"/>
    <col min="4869" max="4869" width="4.7109375" customWidth="1"/>
    <col min="4870" max="4870" width="6.7109375" customWidth="1"/>
    <col min="4871" max="4871" width="6.85546875" customWidth="1"/>
    <col min="4872" max="5120" width="6.7109375" customWidth="1"/>
    <col min="5121" max="5121" width="45.42578125" customWidth="1"/>
    <col min="5122" max="5122" width="4.7109375" customWidth="1"/>
    <col min="5123" max="5123" width="5.28515625" customWidth="1"/>
    <col min="5124" max="5124" width="6.140625" customWidth="1"/>
    <col min="5125" max="5125" width="4.7109375" customWidth="1"/>
    <col min="5126" max="5126" width="6.7109375" customWidth="1"/>
    <col min="5127" max="5127" width="6.85546875" customWidth="1"/>
    <col min="5128" max="5376" width="6.7109375" customWidth="1"/>
    <col min="5377" max="5377" width="45.42578125" customWidth="1"/>
    <col min="5378" max="5378" width="4.7109375" customWidth="1"/>
    <col min="5379" max="5379" width="5.28515625" customWidth="1"/>
    <col min="5380" max="5380" width="6.140625" customWidth="1"/>
    <col min="5381" max="5381" width="4.7109375" customWidth="1"/>
    <col min="5382" max="5382" width="6.7109375" customWidth="1"/>
    <col min="5383" max="5383" width="6.85546875" customWidth="1"/>
    <col min="5384" max="5632" width="6.7109375" customWidth="1"/>
    <col min="5633" max="5633" width="45.42578125" customWidth="1"/>
    <col min="5634" max="5634" width="4.7109375" customWidth="1"/>
    <col min="5635" max="5635" width="5.28515625" customWidth="1"/>
    <col min="5636" max="5636" width="6.140625" customWidth="1"/>
    <col min="5637" max="5637" width="4.7109375" customWidth="1"/>
    <col min="5638" max="5638" width="6.7109375" customWidth="1"/>
    <col min="5639" max="5639" width="6.85546875" customWidth="1"/>
    <col min="5640" max="5888" width="6.7109375" customWidth="1"/>
    <col min="5889" max="5889" width="45.42578125" customWidth="1"/>
    <col min="5890" max="5890" width="4.7109375" customWidth="1"/>
    <col min="5891" max="5891" width="5.28515625" customWidth="1"/>
    <col min="5892" max="5892" width="6.140625" customWidth="1"/>
    <col min="5893" max="5893" width="4.7109375" customWidth="1"/>
    <col min="5894" max="5894" width="6.7109375" customWidth="1"/>
    <col min="5895" max="5895" width="6.85546875" customWidth="1"/>
    <col min="5896" max="6144" width="6.7109375" customWidth="1"/>
    <col min="6145" max="6145" width="45.42578125" customWidth="1"/>
    <col min="6146" max="6146" width="4.7109375" customWidth="1"/>
    <col min="6147" max="6147" width="5.28515625" customWidth="1"/>
    <col min="6148" max="6148" width="6.140625" customWidth="1"/>
    <col min="6149" max="6149" width="4.7109375" customWidth="1"/>
    <col min="6150" max="6150" width="6.7109375" customWidth="1"/>
    <col min="6151" max="6151" width="6.85546875" customWidth="1"/>
    <col min="6152" max="6400" width="6.7109375" customWidth="1"/>
    <col min="6401" max="6401" width="45.42578125" customWidth="1"/>
    <col min="6402" max="6402" width="4.7109375" customWidth="1"/>
    <col min="6403" max="6403" width="5.28515625" customWidth="1"/>
    <col min="6404" max="6404" width="6.140625" customWidth="1"/>
    <col min="6405" max="6405" width="4.7109375" customWidth="1"/>
    <col min="6406" max="6406" width="6.7109375" customWidth="1"/>
    <col min="6407" max="6407" width="6.85546875" customWidth="1"/>
    <col min="6408" max="6656" width="6.7109375" customWidth="1"/>
    <col min="6657" max="6657" width="45.42578125" customWidth="1"/>
    <col min="6658" max="6658" width="4.7109375" customWidth="1"/>
    <col min="6659" max="6659" width="5.28515625" customWidth="1"/>
    <col min="6660" max="6660" width="6.140625" customWidth="1"/>
    <col min="6661" max="6661" width="4.7109375" customWidth="1"/>
    <col min="6662" max="6662" width="6.7109375" customWidth="1"/>
    <col min="6663" max="6663" width="6.85546875" customWidth="1"/>
    <col min="6664" max="6912" width="6.7109375" customWidth="1"/>
    <col min="6913" max="6913" width="45.42578125" customWidth="1"/>
    <col min="6914" max="6914" width="4.7109375" customWidth="1"/>
    <col min="6915" max="6915" width="5.28515625" customWidth="1"/>
    <col min="6916" max="6916" width="6.140625" customWidth="1"/>
    <col min="6917" max="6917" width="4.7109375" customWidth="1"/>
    <col min="6918" max="6918" width="6.7109375" customWidth="1"/>
    <col min="6919" max="6919" width="6.85546875" customWidth="1"/>
    <col min="6920" max="7168" width="6.7109375" customWidth="1"/>
    <col min="7169" max="7169" width="45.42578125" customWidth="1"/>
    <col min="7170" max="7170" width="4.7109375" customWidth="1"/>
    <col min="7171" max="7171" width="5.28515625" customWidth="1"/>
    <col min="7172" max="7172" width="6.140625" customWidth="1"/>
    <col min="7173" max="7173" width="4.7109375" customWidth="1"/>
    <col min="7174" max="7174" width="6.7109375" customWidth="1"/>
    <col min="7175" max="7175" width="6.85546875" customWidth="1"/>
    <col min="7176" max="7424" width="6.7109375" customWidth="1"/>
    <col min="7425" max="7425" width="45.42578125" customWidth="1"/>
    <col min="7426" max="7426" width="4.7109375" customWidth="1"/>
    <col min="7427" max="7427" width="5.28515625" customWidth="1"/>
    <col min="7428" max="7428" width="6.140625" customWidth="1"/>
    <col min="7429" max="7429" width="4.7109375" customWidth="1"/>
    <col min="7430" max="7430" width="6.7109375" customWidth="1"/>
    <col min="7431" max="7431" width="6.85546875" customWidth="1"/>
    <col min="7432" max="7680" width="6.7109375" customWidth="1"/>
    <col min="7681" max="7681" width="45.42578125" customWidth="1"/>
    <col min="7682" max="7682" width="4.7109375" customWidth="1"/>
    <col min="7683" max="7683" width="5.28515625" customWidth="1"/>
    <col min="7684" max="7684" width="6.140625" customWidth="1"/>
    <col min="7685" max="7685" width="4.7109375" customWidth="1"/>
    <col min="7686" max="7686" width="6.7109375" customWidth="1"/>
    <col min="7687" max="7687" width="6.85546875" customWidth="1"/>
    <col min="7688" max="7936" width="6.7109375" customWidth="1"/>
    <col min="7937" max="7937" width="45.42578125" customWidth="1"/>
    <col min="7938" max="7938" width="4.7109375" customWidth="1"/>
    <col min="7939" max="7939" width="5.28515625" customWidth="1"/>
    <col min="7940" max="7940" width="6.140625" customWidth="1"/>
    <col min="7941" max="7941" width="4.7109375" customWidth="1"/>
    <col min="7942" max="7942" width="6.7109375" customWidth="1"/>
    <col min="7943" max="7943" width="6.85546875" customWidth="1"/>
    <col min="7944" max="8192" width="6.7109375" customWidth="1"/>
    <col min="8193" max="8193" width="45.42578125" customWidth="1"/>
    <col min="8194" max="8194" width="4.7109375" customWidth="1"/>
    <col min="8195" max="8195" width="5.28515625" customWidth="1"/>
    <col min="8196" max="8196" width="6.140625" customWidth="1"/>
    <col min="8197" max="8197" width="4.7109375" customWidth="1"/>
    <col min="8198" max="8198" width="6.7109375" customWidth="1"/>
    <col min="8199" max="8199" width="6.85546875" customWidth="1"/>
    <col min="8200" max="8448" width="6.7109375" customWidth="1"/>
    <col min="8449" max="8449" width="45.42578125" customWidth="1"/>
    <col min="8450" max="8450" width="4.7109375" customWidth="1"/>
    <col min="8451" max="8451" width="5.28515625" customWidth="1"/>
    <col min="8452" max="8452" width="6.140625" customWidth="1"/>
    <col min="8453" max="8453" width="4.7109375" customWidth="1"/>
    <col min="8454" max="8454" width="6.7109375" customWidth="1"/>
    <col min="8455" max="8455" width="6.85546875" customWidth="1"/>
    <col min="8456" max="8704" width="6.7109375" customWidth="1"/>
    <col min="8705" max="8705" width="45.42578125" customWidth="1"/>
    <col min="8706" max="8706" width="4.7109375" customWidth="1"/>
    <col min="8707" max="8707" width="5.28515625" customWidth="1"/>
    <col min="8708" max="8708" width="6.140625" customWidth="1"/>
    <col min="8709" max="8709" width="4.7109375" customWidth="1"/>
    <col min="8710" max="8710" width="6.7109375" customWidth="1"/>
    <col min="8711" max="8711" width="6.85546875" customWidth="1"/>
    <col min="8712" max="8960" width="6.7109375" customWidth="1"/>
    <col min="8961" max="8961" width="45.42578125" customWidth="1"/>
    <col min="8962" max="8962" width="4.7109375" customWidth="1"/>
    <col min="8963" max="8963" width="5.28515625" customWidth="1"/>
    <col min="8964" max="8964" width="6.140625" customWidth="1"/>
    <col min="8965" max="8965" width="4.7109375" customWidth="1"/>
    <col min="8966" max="8966" width="6.7109375" customWidth="1"/>
    <col min="8967" max="8967" width="6.85546875" customWidth="1"/>
    <col min="8968" max="9216" width="6.7109375" customWidth="1"/>
    <col min="9217" max="9217" width="45.42578125" customWidth="1"/>
    <col min="9218" max="9218" width="4.7109375" customWidth="1"/>
    <col min="9219" max="9219" width="5.28515625" customWidth="1"/>
    <col min="9220" max="9220" width="6.140625" customWidth="1"/>
    <col min="9221" max="9221" width="4.7109375" customWidth="1"/>
    <col min="9222" max="9222" width="6.7109375" customWidth="1"/>
    <col min="9223" max="9223" width="6.85546875" customWidth="1"/>
    <col min="9224" max="9472" width="6.7109375" customWidth="1"/>
    <col min="9473" max="9473" width="45.42578125" customWidth="1"/>
    <col min="9474" max="9474" width="4.7109375" customWidth="1"/>
    <col min="9475" max="9475" width="5.28515625" customWidth="1"/>
    <col min="9476" max="9476" width="6.140625" customWidth="1"/>
    <col min="9477" max="9477" width="4.7109375" customWidth="1"/>
    <col min="9478" max="9478" width="6.7109375" customWidth="1"/>
    <col min="9479" max="9479" width="6.85546875" customWidth="1"/>
    <col min="9480" max="9728" width="6.7109375" customWidth="1"/>
    <col min="9729" max="9729" width="45.42578125" customWidth="1"/>
    <col min="9730" max="9730" width="4.7109375" customWidth="1"/>
    <col min="9731" max="9731" width="5.28515625" customWidth="1"/>
    <col min="9732" max="9732" width="6.140625" customWidth="1"/>
    <col min="9733" max="9733" width="4.7109375" customWidth="1"/>
    <col min="9734" max="9734" width="6.7109375" customWidth="1"/>
    <col min="9735" max="9735" width="6.85546875" customWidth="1"/>
    <col min="9736" max="9984" width="6.7109375" customWidth="1"/>
    <col min="9985" max="9985" width="45.42578125" customWidth="1"/>
    <col min="9986" max="9986" width="4.7109375" customWidth="1"/>
    <col min="9987" max="9987" width="5.28515625" customWidth="1"/>
    <col min="9988" max="9988" width="6.140625" customWidth="1"/>
    <col min="9989" max="9989" width="4.7109375" customWidth="1"/>
    <col min="9990" max="9990" width="6.7109375" customWidth="1"/>
    <col min="9991" max="9991" width="6.85546875" customWidth="1"/>
    <col min="9992" max="10240" width="6.7109375" customWidth="1"/>
    <col min="10241" max="10241" width="45.42578125" customWidth="1"/>
    <col min="10242" max="10242" width="4.7109375" customWidth="1"/>
    <col min="10243" max="10243" width="5.28515625" customWidth="1"/>
    <col min="10244" max="10244" width="6.140625" customWidth="1"/>
    <col min="10245" max="10245" width="4.7109375" customWidth="1"/>
    <col min="10246" max="10246" width="6.7109375" customWidth="1"/>
    <col min="10247" max="10247" width="6.85546875" customWidth="1"/>
    <col min="10248" max="10496" width="6.7109375" customWidth="1"/>
    <col min="10497" max="10497" width="45.42578125" customWidth="1"/>
    <col min="10498" max="10498" width="4.7109375" customWidth="1"/>
    <col min="10499" max="10499" width="5.28515625" customWidth="1"/>
    <col min="10500" max="10500" width="6.140625" customWidth="1"/>
    <col min="10501" max="10501" width="4.7109375" customWidth="1"/>
    <col min="10502" max="10502" width="6.7109375" customWidth="1"/>
    <col min="10503" max="10503" width="6.85546875" customWidth="1"/>
    <col min="10504" max="10752" width="6.7109375" customWidth="1"/>
    <col min="10753" max="10753" width="45.42578125" customWidth="1"/>
    <col min="10754" max="10754" width="4.7109375" customWidth="1"/>
    <col min="10755" max="10755" width="5.28515625" customWidth="1"/>
    <col min="10756" max="10756" width="6.140625" customWidth="1"/>
    <col min="10757" max="10757" width="4.7109375" customWidth="1"/>
    <col min="10758" max="10758" width="6.7109375" customWidth="1"/>
    <col min="10759" max="10759" width="6.85546875" customWidth="1"/>
    <col min="10760" max="11008" width="6.7109375" customWidth="1"/>
    <col min="11009" max="11009" width="45.42578125" customWidth="1"/>
    <col min="11010" max="11010" width="4.7109375" customWidth="1"/>
    <col min="11011" max="11011" width="5.28515625" customWidth="1"/>
    <col min="11012" max="11012" width="6.140625" customWidth="1"/>
    <col min="11013" max="11013" width="4.7109375" customWidth="1"/>
    <col min="11014" max="11014" width="6.7109375" customWidth="1"/>
    <col min="11015" max="11015" width="6.85546875" customWidth="1"/>
    <col min="11016" max="11264" width="6.7109375" customWidth="1"/>
    <col min="11265" max="11265" width="45.42578125" customWidth="1"/>
    <col min="11266" max="11266" width="4.7109375" customWidth="1"/>
    <col min="11267" max="11267" width="5.28515625" customWidth="1"/>
    <col min="11268" max="11268" width="6.140625" customWidth="1"/>
    <col min="11269" max="11269" width="4.7109375" customWidth="1"/>
    <col min="11270" max="11270" width="6.7109375" customWidth="1"/>
    <col min="11271" max="11271" width="6.85546875" customWidth="1"/>
    <col min="11272" max="11520" width="6.7109375" customWidth="1"/>
    <col min="11521" max="11521" width="45.42578125" customWidth="1"/>
    <col min="11522" max="11522" width="4.7109375" customWidth="1"/>
    <col min="11523" max="11523" width="5.28515625" customWidth="1"/>
    <col min="11524" max="11524" width="6.140625" customWidth="1"/>
    <col min="11525" max="11525" width="4.7109375" customWidth="1"/>
    <col min="11526" max="11526" width="6.7109375" customWidth="1"/>
    <col min="11527" max="11527" width="6.85546875" customWidth="1"/>
    <col min="11528" max="11776" width="6.7109375" customWidth="1"/>
    <col min="11777" max="11777" width="45.42578125" customWidth="1"/>
    <col min="11778" max="11778" width="4.7109375" customWidth="1"/>
    <col min="11779" max="11779" width="5.28515625" customWidth="1"/>
    <col min="11780" max="11780" width="6.140625" customWidth="1"/>
    <col min="11781" max="11781" width="4.7109375" customWidth="1"/>
    <col min="11782" max="11782" width="6.7109375" customWidth="1"/>
    <col min="11783" max="11783" width="6.85546875" customWidth="1"/>
    <col min="11784" max="12032" width="6.7109375" customWidth="1"/>
    <col min="12033" max="12033" width="45.42578125" customWidth="1"/>
    <col min="12034" max="12034" width="4.7109375" customWidth="1"/>
    <col min="12035" max="12035" width="5.28515625" customWidth="1"/>
    <col min="12036" max="12036" width="6.140625" customWidth="1"/>
    <col min="12037" max="12037" width="4.7109375" customWidth="1"/>
    <col min="12038" max="12038" width="6.7109375" customWidth="1"/>
    <col min="12039" max="12039" width="6.85546875" customWidth="1"/>
    <col min="12040" max="12288" width="6.7109375" customWidth="1"/>
    <col min="12289" max="12289" width="45.42578125" customWidth="1"/>
    <col min="12290" max="12290" width="4.7109375" customWidth="1"/>
    <col min="12291" max="12291" width="5.28515625" customWidth="1"/>
    <col min="12292" max="12292" width="6.140625" customWidth="1"/>
    <col min="12293" max="12293" width="4.7109375" customWidth="1"/>
    <col min="12294" max="12294" width="6.7109375" customWidth="1"/>
    <col min="12295" max="12295" width="6.85546875" customWidth="1"/>
    <col min="12296" max="12544" width="6.7109375" customWidth="1"/>
    <col min="12545" max="12545" width="45.42578125" customWidth="1"/>
    <col min="12546" max="12546" width="4.7109375" customWidth="1"/>
    <col min="12547" max="12547" width="5.28515625" customWidth="1"/>
    <col min="12548" max="12548" width="6.140625" customWidth="1"/>
    <col min="12549" max="12549" width="4.7109375" customWidth="1"/>
    <col min="12550" max="12550" width="6.7109375" customWidth="1"/>
    <col min="12551" max="12551" width="6.85546875" customWidth="1"/>
    <col min="12552" max="12800" width="6.7109375" customWidth="1"/>
    <col min="12801" max="12801" width="45.42578125" customWidth="1"/>
    <col min="12802" max="12802" width="4.7109375" customWidth="1"/>
    <col min="12803" max="12803" width="5.28515625" customWidth="1"/>
    <col min="12804" max="12804" width="6.140625" customWidth="1"/>
    <col min="12805" max="12805" width="4.7109375" customWidth="1"/>
    <col min="12806" max="12806" width="6.7109375" customWidth="1"/>
    <col min="12807" max="12807" width="6.85546875" customWidth="1"/>
    <col min="12808" max="13056" width="6.7109375" customWidth="1"/>
    <col min="13057" max="13057" width="45.42578125" customWidth="1"/>
    <col min="13058" max="13058" width="4.7109375" customWidth="1"/>
    <col min="13059" max="13059" width="5.28515625" customWidth="1"/>
    <col min="13060" max="13060" width="6.140625" customWidth="1"/>
    <col min="13061" max="13061" width="4.7109375" customWidth="1"/>
    <col min="13062" max="13062" width="6.7109375" customWidth="1"/>
    <col min="13063" max="13063" width="6.85546875" customWidth="1"/>
    <col min="13064" max="13312" width="6.7109375" customWidth="1"/>
    <col min="13313" max="13313" width="45.42578125" customWidth="1"/>
    <col min="13314" max="13314" width="4.7109375" customWidth="1"/>
    <col min="13315" max="13315" width="5.28515625" customWidth="1"/>
    <col min="13316" max="13316" width="6.140625" customWidth="1"/>
    <col min="13317" max="13317" width="4.7109375" customWidth="1"/>
    <col min="13318" max="13318" width="6.7109375" customWidth="1"/>
    <col min="13319" max="13319" width="6.85546875" customWidth="1"/>
    <col min="13320" max="13568" width="6.7109375" customWidth="1"/>
    <col min="13569" max="13569" width="45.42578125" customWidth="1"/>
    <col min="13570" max="13570" width="4.7109375" customWidth="1"/>
    <col min="13571" max="13571" width="5.28515625" customWidth="1"/>
    <col min="13572" max="13572" width="6.140625" customWidth="1"/>
    <col min="13573" max="13573" width="4.7109375" customWidth="1"/>
    <col min="13574" max="13574" width="6.7109375" customWidth="1"/>
    <col min="13575" max="13575" width="6.85546875" customWidth="1"/>
    <col min="13576" max="13824" width="6.7109375" customWidth="1"/>
    <col min="13825" max="13825" width="45.42578125" customWidth="1"/>
    <col min="13826" max="13826" width="4.7109375" customWidth="1"/>
    <col min="13827" max="13827" width="5.28515625" customWidth="1"/>
    <col min="13828" max="13828" width="6.140625" customWidth="1"/>
    <col min="13829" max="13829" width="4.7109375" customWidth="1"/>
    <col min="13830" max="13830" width="6.7109375" customWidth="1"/>
    <col min="13831" max="13831" width="6.85546875" customWidth="1"/>
    <col min="13832" max="14080" width="6.7109375" customWidth="1"/>
    <col min="14081" max="14081" width="45.42578125" customWidth="1"/>
    <col min="14082" max="14082" width="4.7109375" customWidth="1"/>
    <col min="14083" max="14083" width="5.28515625" customWidth="1"/>
    <col min="14084" max="14084" width="6.140625" customWidth="1"/>
    <col min="14085" max="14085" width="4.7109375" customWidth="1"/>
    <col min="14086" max="14086" width="6.7109375" customWidth="1"/>
    <col min="14087" max="14087" width="6.85546875" customWidth="1"/>
    <col min="14088" max="14336" width="6.7109375" customWidth="1"/>
    <col min="14337" max="14337" width="45.42578125" customWidth="1"/>
    <col min="14338" max="14338" width="4.7109375" customWidth="1"/>
    <col min="14339" max="14339" width="5.28515625" customWidth="1"/>
    <col min="14340" max="14340" width="6.140625" customWidth="1"/>
    <col min="14341" max="14341" width="4.7109375" customWidth="1"/>
    <col min="14342" max="14342" width="6.7109375" customWidth="1"/>
    <col min="14343" max="14343" width="6.85546875" customWidth="1"/>
    <col min="14344" max="14592" width="6.7109375" customWidth="1"/>
    <col min="14593" max="14593" width="45.42578125" customWidth="1"/>
    <col min="14594" max="14594" width="4.7109375" customWidth="1"/>
    <col min="14595" max="14595" width="5.28515625" customWidth="1"/>
    <col min="14596" max="14596" width="6.140625" customWidth="1"/>
    <col min="14597" max="14597" width="4.7109375" customWidth="1"/>
    <col min="14598" max="14598" width="6.7109375" customWidth="1"/>
    <col min="14599" max="14599" width="6.85546875" customWidth="1"/>
    <col min="14600" max="14848" width="6.7109375" customWidth="1"/>
    <col min="14849" max="14849" width="45.42578125" customWidth="1"/>
    <col min="14850" max="14850" width="4.7109375" customWidth="1"/>
    <col min="14851" max="14851" width="5.28515625" customWidth="1"/>
    <col min="14852" max="14852" width="6.140625" customWidth="1"/>
    <col min="14853" max="14853" width="4.7109375" customWidth="1"/>
    <col min="14854" max="14854" width="6.7109375" customWidth="1"/>
    <col min="14855" max="14855" width="6.85546875" customWidth="1"/>
    <col min="14856" max="15104" width="6.7109375" customWidth="1"/>
    <col min="15105" max="15105" width="45.42578125" customWidth="1"/>
    <col min="15106" max="15106" width="4.7109375" customWidth="1"/>
    <col min="15107" max="15107" width="5.28515625" customWidth="1"/>
    <col min="15108" max="15108" width="6.140625" customWidth="1"/>
    <col min="15109" max="15109" width="4.7109375" customWidth="1"/>
    <col min="15110" max="15110" width="6.7109375" customWidth="1"/>
    <col min="15111" max="15111" width="6.85546875" customWidth="1"/>
    <col min="15112" max="15360" width="6.7109375" customWidth="1"/>
    <col min="15361" max="15361" width="45.42578125" customWidth="1"/>
    <col min="15362" max="15362" width="4.7109375" customWidth="1"/>
    <col min="15363" max="15363" width="5.28515625" customWidth="1"/>
    <col min="15364" max="15364" width="6.140625" customWidth="1"/>
    <col min="15365" max="15365" width="4.7109375" customWidth="1"/>
    <col min="15366" max="15366" width="6.7109375" customWidth="1"/>
    <col min="15367" max="15367" width="6.85546875" customWidth="1"/>
    <col min="15368" max="15616" width="6.7109375" customWidth="1"/>
    <col min="15617" max="15617" width="45.42578125" customWidth="1"/>
    <col min="15618" max="15618" width="4.7109375" customWidth="1"/>
    <col min="15619" max="15619" width="5.28515625" customWidth="1"/>
    <col min="15620" max="15620" width="6.140625" customWidth="1"/>
    <col min="15621" max="15621" width="4.7109375" customWidth="1"/>
    <col min="15622" max="15622" width="6.7109375" customWidth="1"/>
    <col min="15623" max="15623" width="6.85546875" customWidth="1"/>
    <col min="15624" max="15872" width="6.7109375" customWidth="1"/>
    <col min="15873" max="15873" width="45.42578125" customWidth="1"/>
    <col min="15874" max="15874" width="4.7109375" customWidth="1"/>
    <col min="15875" max="15875" width="5.28515625" customWidth="1"/>
    <col min="15876" max="15876" width="6.140625" customWidth="1"/>
    <col min="15877" max="15877" width="4.7109375" customWidth="1"/>
    <col min="15878" max="15878" width="6.7109375" customWidth="1"/>
    <col min="15879" max="15879" width="6.85546875" customWidth="1"/>
    <col min="15880" max="16128" width="6.7109375" customWidth="1"/>
    <col min="16129" max="16129" width="45.42578125" customWidth="1"/>
    <col min="16130" max="16130" width="4.7109375" customWidth="1"/>
    <col min="16131" max="16131" width="5.28515625" customWidth="1"/>
    <col min="16132" max="16132" width="6.140625" customWidth="1"/>
    <col min="16133" max="16133" width="4.7109375" customWidth="1"/>
    <col min="16134" max="16134" width="6.7109375" customWidth="1"/>
    <col min="16135" max="16135" width="6.85546875" customWidth="1"/>
    <col min="16136" max="16384" width="6.7109375" customWidth="1"/>
  </cols>
  <sheetData>
    <row r="1" spans="1:7" ht="15.75" x14ac:dyDescent="0.25">
      <c r="A1" s="78" t="s">
        <v>253</v>
      </c>
    </row>
    <row r="2" spans="1:7" x14ac:dyDescent="0.25">
      <c r="A2" s="80" t="s">
        <v>224</v>
      </c>
      <c r="B2" s="116" t="s">
        <v>225</v>
      </c>
      <c r="C2" s="116"/>
      <c r="D2" s="116"/>
      <c r="E2" s="81" t="s">
        <v>226</v>
      </c>
      <c r="F2" s="82" t="s">
        <v>227</v>
      </c>
      <c r="G2" s="83" t="s">
        <v>228</v>
      </c>
    </row>
    <row r="3" spans="1:7" x14ac:dyDescent="0.25">
      <c r="A3" s="84"/>
      <c r="B3" s="85" t="s">
        <v>229</v>
      </c>
      <c r="C3" s="85" t="s">
        <v>230</v>
      </c>
      <c r="D3" s="85" t="s">
        <v>231</v>
      </c>
      <c r="E3" s="86" t="s">
        <v>122</v>
      </c>
      <c r="F3" s="87"/>
      <c r="G3" s="88"/>
    </row>
    <row r="4" spans="1:7" x14ac:dyDescent="0.25">
      <c r="A4" s="85" t="s">
        <v>232</v>
      </c>
      <c r="B4" s="85">
        <v>160</v>
      </c>
      <c r="C4" s="85">
        <v>160</v>
      </c>
      <c r="D4" s="85">
        <v>160</v>
      </c>
      <c r="E4" s="85">
        <v>4</v>
      </c>
      <c r="F4" s="89" t="s">
        <v>122</v>
      </c>
      <c r="G4" s="90">
        <v>4</v>
      </c>
    </row>
    <row r="5" spans="1:7" x14ac:dyDescent="0.25">
      <c r="A5" s="85" t="s">
        <v>233</v>
      </c>
      <c r="B5" s="85">
        <v>160</v>
      </c>
      <c r="C5" s="85">
        <v>160</v>
      </c>
      <c r="D5" s="85">
        <v>3615</v>
      </c>
      <c r="E5" s="85">
        <v>2</v>
      </c>
      <c r="F5" s="89" t="s">
        <v>234</v>
      </c>
      <c r="G5" s="91">
        <f t="shared" ref="G5:G10" si="0">B5*C5*D5*E5/1000000000</f>
        <v>0.185088</v>
      </c>
    </row>
    <row r="6" spans="1:7" x14ac:dyDescent="0.25">
      <c r="A6" s="85" t="s">
        <v>233</v>
      </c>
      <c r="B6" s="85">
        <v>160</v>
      </c>
      <c r="C6" s="85">
        <v>160</v>
      </c>
      <c r="D6" s="85">
        <v>2810</v>
      </c>
      <c r="E6" s="85">
        <v>2</v>
      </c>
      <c r="F6" s="89" t="s">
        <v>234</v>
      </c>
      <c r="G6" s="91">
        <f t="shared" si="0"/>
        <v>0.143872</v>
      </c>
    </row>
    <row r="7" spans="1:7" x14ac:dyDescent="0.25">
      <c r="A7" s="85" t="s">
        <v>235</v>
      </c>
      <c r="B7" s="85">
        <v>160</v>
      </c>
      <c r="C7" s="85">
        <v>200</v>
      </c>
      <c r="D7" s="85">
        <v>6000</v>
      </c>
      <c r="E7" s="85">
        <v>2</v>
      </c>
      <c r="F7" s="89" t="s">
        <v>234</v>
      </c>
      <c r="G7" s="91">
        <f t="shared" si="0"/>
        <v>0.38400000000000001</v>
      </c>
    </row>
    <row r="8" spans="1:7" x14ac:dyDescent="0.25">
      <c r="A8" s="85" t="s">
        <v>237</v>
      </c>
      <c r="B8" s="85">
        <v>100</v>
      </c>
      <c r="C8" s="85">
        <v>160</v>
      </c>
      <c r="D8" s="85">
        <v>3160</v>
      </c>
      <c r="E8" s="85">
        <v>2</v>
      </c>
      <c r="F8" s="89" t="s">
        <v>234</v>
      </c>
      <c r="G8" s="91">
        <f t="shared" si="0"/>
        <v>0.10112</v>
      </c>
    </row>
    <row r="9" spans="1:7" x14ac:dyDescent="0.25">
      <c r="A9" s="85" t="s">
        <v>236</v>
      </c>
      <c r="B9" s="85">
        <v>100</v>
      </c>
      <c r="C9" s="85">
        <v>160</v>
      </c>
      <c r="D9" s="85">
        <v>4145</v>
      </c>
      <c r="E9" s="85">
        <v>9</v>
      </c>
      <c r="F9" s="89" t="s">
        <v>234</v>
      </c>
      <c r="G9" s="91">
        <f t="shared" si="0"/>
        <v>0.59687999999999997</v>
      </c>
    </row>
    <row r="10" spans="1:7" s="19" customFormat="1" x14ac:dyDescent="0.25">
      <c r="A10" s="77" t="s">
        <v>249</v>
      </c>
      <c r="B10" s="77">
        <v>100</v>
      </c>
      <c r="C10" s="77">
        <v>100</v>
      </c>
      <c r="D10" s="77">
        <f>1132*2+1556*2</f>
        <v>5376</v>
      </c>
      <c r="E10" s="77">
        <v>1</v>
      </c>
      <c r="F10" s="93" t="s">
        <v>234</v>
      </c>
      <c r="G10" s="94">
        <f t="shared" si="0"/>
        <v>5.3760000000000002E-2</v>
      </c>
    </row>
    <row r="11" spans="1:7" x14ac:dyDescent="0.25">
      <c r="A11" s="85" t="s">
        <v>244</v>
      </c>
      <c r="B11" s="85">
        <v>25</v>
      </c>
      <c r="C11" s="85">
        <v>4145</v>
      </c>
      <c r="D11" s="85">
        <v>6000</v>
      </c>
      <c r="E11" s="85">
        <v>1</v>
      </c>
      <c r="F11" s="89" t="s">
        <v>241</v>
      </c>
      <c r="G11" s="91">
        <f>C11*D11/1000000</f>
        <v>24.87</v>
      </c>
    </row>
    <row r="13" spans="1:7" x14ac:dyDescent="0.25">
      <c r="A13" t="s">
        <v>245</v>
      </c>
    </row>
    <row r="14" spans="1:7" x14ac:dyDescent="0.25">
      <c r="A14" t="s">
        <v>246</v>
      </c>
    </row>
    <row r="15" spans="1:7" x14ac:dyDescent="0.25">
      <c r="A15" t="s">
        <v>247</v>
      </c>
    </row>
  </sheetData>
  <sheetProtection algorithmName="SHA-512" hashValue="EiQi3WPOlgbgftWaas5cR/6hfkygudgnTgE2usNzSyahqKk9FK311b8faoRv7wha//LBPoRPv+1HOUk5X8kabA==" saltValue="3yW0RfebY8fYdLeq5gyKpw==" spinCount="100000" sheet="1" objects="1" scenarios="1"/>
  <mergeCells count="1">
    <mergeCell ref="B2:D2"/>
  </mergeCells>
  <pageMargins left="0.70000000000000007" right="0.70000000000000007" top="0.78740157500000008" bottom="0.78740157500000008" header="0.30000000000000004" footer="0.30000000000000004"/>
</worksheet>
</file>

<file path=docProps/app.xml><?xml version="1.0" encoding="utf-8"?>
<Properties xmlns="http://schemas.openxmlformats.org/officeDocument/2006/extended-properties" xmlns:vt="http://schemas.openxmlformats.org/officeDocument/2006/docPropsVTypes">
  <TotalTime>642</TotalTime>
  <Application>Microsoft Excel</Application>
  <DocSecurity>0</DocSecurity>
  <ScaleCrop>false</ScaleCrop>
  <HeadingPairs>
    <vt:vector size="4" baseType="variant">
      <vt:variant>
        <vt:lpstr>Listy</vt:lpstr>
      </vt:variant>
      <vt:variant>
        <vt:i4>6</vt:i4>
      </vt:variant>
      <vt:variant>
        <vt:lpstr>Pojmenované oblasti</vt:lpstr>
      </vt:variant>
      <vt:variant>
        <vt:i4>3</vt:i4>
      </vt:variant>
    </vt:vector>
  </HeadingPairs>
  <TitlesOfParts>
    <vt:vector size="9" baseType="lpstr">
      <vt:lpstr>Rekapitulace</vt:lpstr>
      <vt:lpstr>výkaz_OV</vt:lpstr>
      <vt:lpstr>příloha_OV_16</vt:lpstr>
      <vt:lpstr>příloha_OV_17</vt:lpstr>
      <vt:lpstr>příloha_OV_18</vt:lpstr>
      <vt:lpstr>příloha_OV_19</vt:lpstr>
      <vt:lpstr>výkaz_OV!Excel_BuiltIn_Print_Area</vt:lpstr>
      <vt:lpstr>Rekapitulace!Oblast_tisku</vt:lpstr>
      <vt:lpstr>výkaz_OV!Oblast_tisku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Pulcová Anna, Bc.</dc:creator>
  <cp:lastModifiedBy>Pulcová Anna, Bc.</cp:lastModifiedBy>
  <cp:revision>56</cp:revision>
  <cp:lastPrinted>2020-05-15T07:48:53Z</cp:lastPrinted>
  <dcterms:created xsi:type="dcterms:W3CDTF">2016-07-07T12:58:12Z</dcterms:created>
  <dcterms:modified xsi:type="dcterms:W3CDTF">2020-06-11T12:30:17Z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